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СМЕТЫ ПОЛИГОН 26-30\Импрот 26-30\ТЗ ИМПОРТ СПЕЦТЕХНИКА И ГАЗ\ТО ИНОМАРКИ\"/>
    </mc:Choice>
  </mc:AlternateContent>
  <xr:revisionPtr revIDLastSave="0" documentId="13_ncr:1_{C1D33CF7-79F5-4EF3-8F12-C115BD0089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январь27" sheetId="1" r:id="rId1"/>
    <sheet name="февраль27" sheetId="2" r:id="rId2"/>
    <sheet name="март27" sheetId="3" r:id="rId3"/>
    <sheet name="апрель27" sheetId="4" r:id="rId4"/>
    <sheet name="май27" sheetId="5" r:id="rId5"/>
    <sheet name="июнь27" sheetId="6" r:id="rId6"/>
    <sheet name="июль27" sheetId="7" r:id="rId7"/>
    <sheet name="август27" sheetId="8" r:id="rId8"/>
    <sheet name="сентябрь27" sheetId="9" r:id="rId9"/>
    <sheet name="октябрь27" sheetId="10" r:id="rId10"/>
    <sheet name="ноябрь27" sheetId="11" r:id="rId11"/>
    <sheet name="декабрь27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2" l="1"/>
  <c r="F26" i="12" s="1"/>
  <c r="D25" i="12"/>
  <c r="F25" i="12" s="1"/>
  <c r="F24" i="12"/>
  <c r="D24" i="12"/>
  <c r="D23" i="12"/>
  <c r="F23" i="12" s="1"/>
  <c r="F22" i="12"/>
  <c r="D22" i="12"/>
  <c r="D21" i="12"/>
  <c r="F21" i="12" s="1"/>
  <c r="F20" i="12"/>
  <c r="D20" i="12"/>
  <c r="D19" i="12"/>
  <c r="F19" i="12" s="1"/>
  <c r="F18" i="12"/>
  <c r="D18" i="12"/>
  <c r="D17" i="12"/>
  <c r="F17" i="12" s="1"/>
  <c r="F16" i="12"/>
  <c r="D16" i="12"/>
  <c r="D15" i="12"/>
  <c r="F15" i="12" s="1"/>
  <c r="F14" i="12"/>
  <c r="D14" i="12"/>
  <c r="D13" i="12"/>
  <c r="F13" i="12" s="1"/>
  <c r="F12" i="12"/>
  <c r="D12" i="12"/>
  <c r="D11" i="12"/>
  <c r="F11" i="12" s="1"/>
  <c r="D10" i="12"/>
  <c r="F10" i="12" s="1"/>
  <c r="D9" i="12"/>
  <c r="F9" i="12" s="1"/>
  <c r="F8" i="12"/>
  <c r="D8" i="12"/>
  <c r="D7" i="12"/>
  <c r="F7" i="12" s="1"/>
  <c r="D6" i="12"/>
  <c r="F6" i="12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D5" i="12"/>
  <c r="F5" i="12" s="1"/>
  <c r="A5" i="12"/>
  <c r="F4" i="12"/>
  <c r="D4" i="12"/>
  <c r="A4" i="12"/>
  <c r="D3" i="12"/>
  <c r="F3" i="12" s="1"/>
  <c r="F27" i="12" s="1"/>
  <c r="D52" i="11"/>
  <c r="F52" i="11" s="1"/>
  <c r="D51" i="11"/>
  <c r="F51" i="11" s="1"/>
  <c r="F50" i="11"/>
  <c r="D50" i="11"/>
  <c r="D49" i="11"/>
  <c r="F49" i="11" s="1"/>
  <c r="D48" i="11"/>
  <c r="F48" i="11" s="1"/>
  <c r="D47" i="11"/>
  <c r="F47" i="11" s="1"/>
  <c r="F46" i="11"/>
  <c r="D46" i="11"/>
  <c r="D45" i="11"/>
  <c r="F45" i="11" s="1"/>
  <c r="D44" i="11"/>
  <c r="F44" i="11" s="1"/>
  <c r="D43" i="11"/>
  <c r="F43" i="11" s="1"/>
  <c r="F42" i="11"/>
  <c r="D42" i="11"/>
  <c r="D41" i="11"/>
  <c r="F41" i="11" s="1"/>
  <c r="D40" i="11"/>
  <c r="F40" i="11" s="1"/>
  <c r="D39" i="11"/>
  <c r="F39" i="11" s="1"/>
  <c r="F38" i="11"/>
  <c r="D38" i="11"/>
  <c r="D37" i="11"/>
  <c r="F37" i="11" s="1"/>
  <c r="D36" i="11"/>
  <c r="F36" i="11" s="1"/>
  <c r="D35" i="11"/>
  <c r="F35" i="11" s="1"/>
  <c r="F34" i="11"/>
  <c r="D34" i="11"/>
  <c r="D33" i="11"/>
  <c r="F33" i="11" s="1"/>
  <c r="D32" i="11"/>
  <c r="F32" i="11" s="1"/>
  <c r="D31" i="11"/>
  <c r="F31" i="11" s="1"/>
  <c r="F30" i="11"/>
  <c r="D30" i="11"/>
  <c r="D29" i="11"/>
  <c r="F29" i="11" s="1"/>
  <c r="D28" i="11"/>
  <c r="F28" i="11" s="1"/>
  <c r="D27" i="11"/>
  <c r="F27" i="11" s="1"/>
  <c r="F26" i="11"/>
  <c r="D26" i="11"/>
  <c r="D25" i="11"/>
  <c r="F25" i="11" s="1"/>
  <c r="D24" i="11"/>
  <c r="F24" i="11" s="1"/>
  <c r="D23" i="11"/>
  <c r="F23" i="11" s="1"/>
  <c r="F22" i="11"/>
  <c r="D22" i="11"/>
  <c r="D21" i="11"/>
  <c r="F21" i="11" s="1"/>
  <c r="D20" i="11"/>
  <c r="F20" i="11" s="1"/>
  <c r="D19" i="11"/>
  <c r="F19" i="11" s="1"/>
  <c r="F18" i="11"/>
  <c r="D18" i="11"/>
  <c r="D17" i="11"/>
  <c r="F17" i="11" s="1"/>
  <c r="D16" i="11"/>
  <c r="F16" i="11" s="1"/>
  <c r="D15" i="11"/>
  <c r="F15" i="11" s="1"/>
  <c r="F14" i="11"/>
  <c r="D14" i="11"/>
  <c r="D13" i="11"/>
  <c r="F13" i="11" s="1"/>
  <c r="D12" i="11"/>
  <c r="F12" i="11" s="1"/>
  <c r="D11" i="11"/>
  <c r="F11" i="11" s="1"/>
  <c r="F10" i="11"/>
  <c r="D10" i="11"/>
  <c r="D9" i="11"/>
  <c r="F9" i="11" s="1"/>
  <c r="D8" i="11"/>
  <c r="F8" i="11" s="1"/>
  <c r="F7" i="11"/>
  <c r="D7" i="11"/>
  <c r="F6" i="11"/>
  <c r="D6" i="11"/>
  <c r="D5" i="11"/>
  <c r="F5" i="11" s="1"/>
  <c r="D4" i="11"/>
  <c r="F4" i="11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F3" i="11"/>
  <c r="F53" i="11" s="1"/>
  <c r="D3" i="11"/>
  <c r="D26" i="10"/>
  <c r="F26" i="10" s="1"/>
  <c r="F25" i="10"/>
  <c r="D25" i="10"/>
  <c r="D24" i="10"/>
  <c r="F24" i="10" s="1"/>
  <c r="D23" i="10"/>
  <c r="F23" i="10" s="1"/>
  <c r="F22" i="10"/>
  <c r="D22" i="10"/>
  <c r="F21" i="10"/>
  <c r="D21" i="10"/>
  <c r="D20" i="10"/>
  <c r="F20" i="10" s="1"/>
  <c r="D19" i="10"/>
  <c r="F19" i="10" s="1"/>
  <c r="F18" i="10"/>
  <c r="D18" i="10"/>
  <c r="F17" i="10"/>
  <c r="D17" i="10"/>
  <c r="D16" i="10"/>
  <c r="F16" i="10" s="1"/>
  <c r="D15" i="10"/>
  <c r="F15" i="10" s="1"/>
  <c r="F14" i="10"/>
  <c r="D14" i="10"/>
  <c r="D13" i="10"/>
  <c r="F13" i="10" s="1"/>
  <c r="D12" i="10"/>
  <c r="F12" i="10" s="1"/>
  <c r="D11" i="10"/>
  <c r="F11" i="10" s="1"/>
  <c r="F10" i="10"/>
  <c r="D10" i="10"/>
  <c r="D9" i="10"/>
  <c r="F9" i="10" s="1"/>
  <c r="D8" i="10"/>
  <c r="F8" i="10" s="1"/>
  <c r="D7" i="10"/>
  <c r="F7" i="10" s="1"/>
  <c r="F6" i="10"/>
  <c r="D6" i="10"/>
  <c r="D5" i="10"/>
  <c r="F5" i="10" s="1"/>
  <c r="D4" i="10"/>
  <c r="F4" i="10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D3" i="10"/>
  <c r="F3" i="10" s="1"/>
  <c r="D35" i="9"/>
  <c r="F35" i="9" s="1"/>
  <c r="D34" i="9"/>
  <c r="F34" i="9" s="1"/>
  <c r="F33" i="9"/>
  <c r="D33" i="9"/>
  <c r="D32" i="9"/>
  <c r="F32" i="9" s="1"/>
  <c r="D31" i="9"/>
  <c r="F31" i="9" s="1"/>
  <c r="D30" i="9"/>
  <c r="F30" i="9" s="1"/>
  <c r="F29" i="9"/>
  <c r="D29" i="9"/>
  <c r="D28" i="9"/>
  <c r="F28" i="9" s="1"/>
  <c r="D27" i="9"/>
  <c r="F27" i="9" s="1"/>
  <c r="D26" i="9"/>
  <c r="F26" i="9" s="1"/>
  <c r="F25" i="9"/>
  <c r="D25" i="9"/>
  <c r="D24" i="9"/>
  <c r="F24" i="9" s="1"/>
  <c r="D23" i="9"/>
  <c r="F23" i="9" s="1"/>
  <c r="D22" i="9"/>
  <c r="F22" i="9" s="1"/>
  <c r="F21" i="9"/>
  <c r="D21" i="9"/>
  <c r="D20" i="9"/>
  <c r="F20" i="9" s="1"/>
  <c r="D19" i="9"/>
  <c r="F19" i="9" s="1"/>
  <c r="D18" i="9"/>
  <c r="F18" i="9" s="1"/>
  <c r="F17" i="9"/>
  <c r="D17" i="9"/>
  <c r="D16" i="9"/>
  <c r="F16" i="9" s="1"/>
  <c r="D15" i="9"/>
  <c r="F15" i="9" s="1"/>
  <c r="D14" i="9"/>
  <c r="F14" i="9" s="1"/>
  <c r="F13" i="9"/>
  <c r="D13" i="9"/>
  <c r="D12" i="9"/>
  <c r="F12" i="9" s="1"/>
  <c r="D11" i="9"/>
  <c r="F11" i="9" s="1"/>
  <c r="D10" i="9"/>
  <c r="F10" i="9" s="1"/>
  <c r="F9" i="9"/>
  <c r="D9" i="9"/>
  <c r="D8" i="9"/>
  <c r="F8" i="9" s="1"/>
  <c r="D7" i="9"/>
  <c r="F7" i="9" s="1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D6" i="9"/>
  <c r="F6" i="9" s="1"/>
  <c r="A6" i="9"/>
  <c r="F5" i="9"/>
  <c r="D5" i="9"/>
  <c r="A5" i="9"/>
  <c r="D4" i="9"/>
  <c r="F4" i="9" s="1"/>
  <c r="A4" i="9"/>
  <c r="D3" i="9"/>
  <c r="F3" i="9" s="1"/>
  <c r="D26" i="8"/>
  <c r="F26" i="8" s="1"/>
  <c r="D25" i="8"/>
  <c r="F25" i="8" s="1"/>
  <c r="F24" i="8"/>
  <c r="D24" i="8"/>
  <c r="D23" i="8"/>
  <c r="F23" i="8" s="1"/>
  <c r="D22" i="8"/>
  <c r="F22" i="8" s="1"/>
  <c r="D21" i="8"/>
  <c r="F21" i="8" s="1"/>
  <c r="F20" i="8"/>
  <c r="D20" i="8"/>
  <c r="D19" i="8"/>
  <c r="F19" i="8" s="1"/>
  <c r="D18" i="8"/>
  <c r="F18" i="8" s="1"/>
  <c r="D17" i="8"/>
  <c r="F17" i="8" s="1"/>
  <c r="F16" i="8"/>
  <c r="D16" i="8"/>
  <c r="D15" i="8"/>
  <c r="F15" i="8" s="1"/>
  <c r="D14" i="8"/>
  <c r="F14" i="8" s="1"/>
  <c r="D13" i="8"/>
  <c r="F13" i="8" s="1"/>
  <c r="F12" i="8"/>
  <c r="D12" i="8"/>
  <c r="D11" i="8"/>
  <c r="F11" i="8" s="1"/>
  <c r="D10" i="8"/>
  <c r="F10" i="8" s="1"/>
  <c r="D9" i="8"/>
  <c r="F9" i="8" s="1"/>
  <c r="F8" i="8"/>
  <c r="D8" i="8"/>
  <c r="D7" i="8"/>
  <c r="F7" i="8" s="1"/>
  <c r="D6" i="8"/>
  <c r="F6" i="8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D5" i="8"/>
  <c r="F5" i="8" s="1"/>
  <c r="A5" i="8"/>
  <c r="F4" i="8"/>
  <c r="D4" i="8"/>
  <c r="A4" i="8"/>
  <c r="D3" i="8"/>
  <c r="F3" i="8" s="1"/>
  <c r="D52" i="7"/>
  <c r="F52" i="7" s="1"/>
  <c r="F51" i="7"/>
  <c r="D51" i="7"/>
  <c r="F50" i="7"/>
  <c r="D50" i="7"/>
  <c r="D49" i="7"/>
  <c r="F49" i="7" s="1"/>
  <c r="D48" i="7"/>
  <c r="F48" i="7" s="1"/>
  <c r="F47" i="7"/>
  <c r="D47" i="7"/>
  <c r="F46" i="7"/>
  <c r="D46" i="7"/>
  <c r="D45" i="7"/>
  <c r="F45" i="7" s="1"/>
  <c r="D44" i="7"/>
  <c r="F44" i="7" s="1"/>
  <c r="F43" i="7"/>
  <c r="D43" i="7"/>
  <c r="F42" i="7"/>
  <c r="D42" i="7"/>
  <c r="D41" i="7"/>
  <c r="F41" i="7" s="1"/>
  <c r="D40" i="7"/>
  <c r="F40" i="7" s="1"/>
  <c r="F39" i="7"/>
  <c r="D39" i="7"/>
  <c r="F38" i="7"/>
  <c r="D38" i="7"/>
  <c r="D37" i="7"/>
  <c r="F37" i="7" s="1"/>
  <c r="F36" i="7"/>
  <c r="D36" i="7"/>
  <c r="D35" i="7"/>
  <c r="F35" i="7" s="1"/>
  <c r="F34" i="7"/>
  <c r="D34" i="7"/>
  <c r="D33" i="7"/>
  <c r="F33" i="7" s="1"/>
  <c r="F32" i="7"/>
  <c r="D32" i="7"/>
  <c r="D31" i="7"/>
  <c r="F31" i="7" s="1"/>
  <c r="F30" i="7"/>
  <c r="D30" i="7"/>
  <c r="D29" i="7"/>
  <c r="F29" i="7" s="1"/>
  <c r="F28" i="7"/>
  <c r="D28" i="7"/>
  <c r="D27" i="7"/>
  <c r="F27" i="7" s="1"/>
  <c r="F26" i="7"/>
  <c r="D26" i="7"/>
  <c r="D25" i="7"/>
  <c r="F25" i="7" s="1"/>
  <c r="F24" i="7"/>
  <c r="D24" i="7"/>
  <c r="D23" i="7"/>
  <c r="F23" i="7" s="1"/>
  <c r="F22" i="7"/>
  <c r="D22" i="7"/>
  <c r="D21" i="7"/>
  <c r="F21" i="7" s="1"/>
  <c r="F20" i="7"/>
  <c r="D20" i="7"/>
  <c r="D19" i="7"/>
  <c r="F19" i="7" s="1"/>
  <c r="F18" i="7"/>
  <c r="D18" i="7"/>
  <c r="D17" i="7"/>
  <c r="F17" i="7" s="1"/>
  <c r="F16" i="7"/>
  <c r="D16" i="7"/>
  <c r="D15" i="7"/>
  <c r="F15" i="7" s="1"/>
  <c r="F14" i="7"/>
  <c r="D14" i="7"/>
  <c r="D13" i="7"/>
  <c r="F13" i="7" s="1"/>
  <c r="F12" i="7"/>
  <c r="D12" i="7"/>
  <c r="D11" i="7"/>
  <c r="F11" i="7" s="1"/>
  <c r="F10" i="7"/>
  <c r="D10" i="7"/>
  <c r="D9" i="7"/>
  <c r="F9" i="7" s="1"/>
  <c r="F8" i="7"/>
  <c r="D8" i="7"/>
  <c r="D7" i="7"/>
  <c r="F7" i="7" s="1"/>
  <c r="F6" i="7"/>
  <c r="D6" i="7"/>
  <c r="D5" i="7"/>
  <c r="F5" i="7" s="1"/>
  <c r="F4" i="7"/>
  <c r="D4" i="7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D3" i="7"/>
  <c r="F3" i="7" s="1"/>
  <c r="D35" i="6"/>
  <c r="F35" i="6" s="1"/>
  <c r="F34" i="6"/>
  <c r="D34" i="6"/>
  <c r="F33" i="6"/>
  <c r="D33" i="6"/>
  <c r="D32" i="6"/>
  <c r="F32" i="6" s="1"/>
  <c r="F31" i="6"/>
  <c r="D31" i="6"/>
  <c r="F30" i="6"/>
  <c r="D30" i="6"/>
  <c r="F29" i="6"/>
  <c r="D29" i="6"/>
  <c r="D28" i="6"/>
  <c r="F28" i="6" s="1"/>
  <c r="F27" i="6"/>
  <c r="D27" i="6"/>
  <c r="F26" i="6"/>
  <c r="D26" i="6"/>
  <c r="F25" i="6"/>
  <c r="D25" i="6"/>
  <c r="D24" i="6"/>
  <c r="F24" i="6" s="1"/>
  <c r="F23" i="6"/>
  <c r="D23" i="6"/>
  <c r="F22" i="6"/>
  <c r="D22" i="6"/>
  <c r="F21" i="6"/>
  <c r="D21" i="6"/>
  <c r="D20" i="6"/>
  <c r="F20" i="6" s="1"/>
  <c r="F19" i="6"/>
  <c r="D19" i="6"/>
  <c r="F18" i="6"/>
  <c r="D18" i="6"/>
  <c r="F17" i="6"/>
  <c r="D17" i="6"/>
  <c r="D16" i="6"/>
  <c r="F16" i="6" s="1"/>
  <c r="F15" i="6"/>
  <c r="D15" i="6"/>
  <c r="F14" i="6"/>
  <c r="D14" i="6"/>
  <c r="F13" i="6"/>
  <c r="D13" i="6"/>
  <c r="D12" i="6"/>
  <c r="F12" i="6" s="1"/>
  <c r="F11" i="6"/>
  <c r="D11" i="6"/>
  <c r="D10" i="6"/>
  <c r="F10" i="6" s="1"/>
  <c r="F9" i="6"/>
  <c r="D9" i="6"/>
  <c r="D8" i="6"/>
  <c r="F8" i="6" s="1"/>
  <c r="F7" i="6"/>
  <c r="D7" i="6"/>
  <c r="F6" i="6"/>
  <c r="D6" i="6"/>
  <c r="F5" i="6"/>
  <c r="D5" i="6"/>
  <c r="D4" i="6"/>
  <c r="F4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F3" i="6"/>
  <c r="D3" i="6"/>
  <c r="F26" i="5"/>
  <c r="D26" i="5"/>
  <c r="D25" i="5"/>
  <c r="F25" i="5" s="1"/>
  <c r="F24" i="5"/>
  <c r="D24" i="5"/>
  <c r="D23" i="5"/>
  <c r="F23" i="5" s="1"/>
  <c r="F22" i="5"/>
  <c r="D22" i="5"/>
  <c r="D21" i="5"/>
  <c r="F21" i="5" s="1"/>
  <c r="F20" i="5"/>
  <c r="D20" i="5"/>
  <c r="D19" i="5"/>
  <c r="F19" i="5" s="1"/>
  <c r="F18" i="5"/>
  <c r="D18" i="5"/>
  <c r="D17" i="5"/>
  <c r="F17" i="5" s="1"/>
  <c r="F16" i="5"/>
  <c r="D16" i="5"/>
  <c r="D15" i="5"/>
  <c r="F15" i="5" s="1"/>
  <c r="F14" i="5"/>
  <c r="D14" i="5"/>
  <c r="D13" i="5"/>
  <c r="F13" i="5" s="1"/>
  <c r="F12" i="5"/>
  <c r="D12" i="5"/>
  <c r="D11" i="5"/>
  <c r="F11" i="5" s="1"/>
  <c r="F10" i="5"/>
  <c r="D10" i="5"/>
  <c r="D9" i="5"/>
  <c r="F9" i="5" s="1"/>
  <c r="F8" i="5"/>
  <c r="D8" i="5"/>
  <c r="D7" i="5"/>
  <c r="F7" i="5" s="1"/>
  <c r="F6" i="5"/>
  <c r="D6" i="5"/>
  <c r="D5" i="5"/>
  <c r="F5" i="5" s="1"/>
  <c r="F4" i="5"/>
  <c r="D4" i="5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D3" i="5"/>
  <c r="F3" i="5" s="1"/>
  <c r="D52" i="4"/>
  <c r="F52" i="4" s="1"/>
  <c r="F51" i="4"/>
  <c r="D51" i="4"/>
  <c r="D50" i="4"/>
  <c r="F50" i="4" s="1"/>
  <c r="D49" i="4"/>
  <c r="F49" i="4" s="1"/>
  <c r="D48" i="4"/>
  <c r="F48" i="4" s="1"/>
  <c r="F47" i="4"/>
  <c r="D47" i="4"/>
  <c r="D46" i="4"/>
  <c r="F46" i="4" s="1"/>
  <c r="D45" i="4"/>
  <c r="F45" i="4" s="1"/>
  <c r="D44" i="4"/>
  <c r="F44" i="4" s="1"/>
  <c r="F43" i="4"/>
  <c r="D43" i="4"/>
  <c r="D42" i="4"/>
  <c r="F42" i="4" s="1"/>
  <c r="D41" i="4"/>
  <c r="F41" i="4" s="1"/>
  <c r="D40" i="4"/>
  <c r="F40" i="4" s="1"/>
  <c r="F39" i="4"/>
  <c r="D39" i="4"/>
  <c r="D38" i="4"/>
  <c r="F38" i="4" s="1"/>
  <c r="D37" i="4"/>
  <c r="F37" i="4" s="1"/>
  <c r="D36" i="4"/>
  <c r="F36" i="4" s="1"/>
  <c r="F35" i="4"/>
  <c r="D35" i="4"/>
  <c r="D34" i="4"/>
  <c r="F34" i="4" s="1"/>
  <c r="D33" i="4"/>
  <c r="F33" i="4" s="1"/>
  <c r="D32" i="4"/>
  <c r="F32" i="4" s="1"/>
  <c r="F31" i="4"/>
  <c r="D31" i="4"/>
  <c r="D30" i="4"/>
  <c r="F30" i="4" s="1"/>
  <c r="D29" i="4"/>
  <c r="F29" i="4" s="1"/>
  <c r="D28" i="4"/>
  <c r="F28" i="4" s="1"/>
  <c r="F27" i="4"/>
  <c r="D27" i="4"/>
  <c r="D26" i="4"/>
  <c r="F26" i="4" s="1"/>
  <c r="D25" i="4"/>
  <c r="F25" i="4" s="1"/>
  <c r="D24" i="4"/>
  <c r="F24" i="4" s="1"/>
  <c r="F23" i="4"/>
  <c r="D23" i="4"/>
  <c r="D22" i="4"/>
  <c r="F22" i="4" s="1"/>
  <c r="D21" i="4"/>
  <c r="F21" i="4" s="1"/>
  <c r="D20" i="4"/>
  <c r="F20" i="4" s="1"/>
  <c r="F19" i="4"/>
  <c r="D19" i="4"/>
  <c r="D18" i="4"/>
  <c r="F18" i="4" s="1"/>
  <c r="D17" i="4"/>
  <c r="F17" i="4" s="1"/>
  <c r="D16" i="4"/>
  <c r="F16" i="4" s="1"/>
  <c r="F15" i="4"/>
  <c r="D15" i="4"/>
  <c r="D14" i="4"/>
  <c r="F14" i="4" s="1"/>
  <c r="D13" i="4"/>
  <c r="F13" i="4" s="1"/>
  <c r="D12" i="4"/>
  <c r="F12" i="4" s="1"/>
  <c r="F11" i="4"/>
  <c r="D11" i="4"/>
  <c r="D10" i="4"/>
  <c r="F10" i="4" s="1"/>
  <c r="D9" i="4"/>
  <c r="F9" i="4" s="1"/>
  <c r="D8" i="4"/>
  <c r="F8" i="4" s="1"/>
  <c r="F7" i="4"/>
  <c r="D7" i="4"/>
  <c r="D6" i="4"/>
  <c r="F6" i="4" s="1"/>
  <c r="D5" i="4"/>
  <c r="F5" i="4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D4" i="4"/>
  <c r="F4" i="4" s="1"/>
  <c r="A4" i="4"/>
  <c r="F3" i="4"/>
  <c r="F53" i="4" s="1"/>
  <c r="D3" i="4"/>
  <c r="D35" i="3"/>
  <c r="F35" i="3" s="1"/>
  <c r="F34" i="3"/>
  <c r="D34" i="3"/>
  <c r="D33" i="3"/>
  <c r="F33" i="3" s="1"/>
  <c r="D32" i="3"/>
  <c r="F32" i="3" s="1"/>
  <c r="D31" i="3"/>
  <c r="F31" i="3" s="1"/>
  <c r="F30" i="3"/>
  <c r="D30" i="3"/>
  <c r="D29" i="3"/>
  <c r="F29" i="3" s="1"/>
  <c r="D28" i="3"/>
  <c r="F28" i="3" s="1"/>
  <c r="D27" i="3"/>
  <c r="F27" i="3" s="1"/>
  <c r="F26" i="3"/>
  <c r="D26" i="3"/>
  <c r="D25" i="3"/>
  <c r="F25" i="3" s="1"/>
  <c r="D24" i="3"/>
  <c r="F24" i="3" s="1"/>
  <c r="D23" i="3"/>
  <c r="F23" i="3" s="1"/>
  <c r="F22" i="3"/>
  <c r="D22" i="3"/>
  <c r="D21" i="3"/>
  <c r="F21" i="3" s="1"/>
  <c r="D20" i="3"/>
  <c r="F20" i="3" s="1"/>
  <c r="D19" i="3"/>
  <c r="F19" i="3" s="1"/>
  <c r="F18" i="3"/>
  <c r="D18" i="3"/>
  <c r="D17" i="3"/>
  <c r="F17" i="3" s="1"/>
  <c r="D16" i="3"/>
  <c r="F16" i="3" s="1"/>
  <c r="D15" i="3"/>
  <c r="F15" i="3" s="1"/>
  <c r="F14" i="3"/>
  <c r="D14" i="3"/>
  <c r="D13" i="3"/>
  <c r="F13" i="3" s="1"/>
  <c r="D12" i="3"/>
  <c r="F12" i="3" s="1"/>
  <c r="D11" i="3"/>
  <c r="F11" i="3" s="1"/>
  <c r="F10" i="3"/>
  <c r="D10" i="3"/>
  <c r="D9" i="3"/>
  <c r="F9" i="3" s="1"/>
  <c r="D8" i="3"/>
  <c r="F8" i="3" s="1"/>
  <c r="D7" i="3"/>
  <c r="F7" i="3" s="1"/>
  <c r="F6" i="3"/>
  <c r="D6" i="3"/>
  <c r="D5" i="3"/>
  <c r="F5" i="3" s="1"/>
  <c r="D4" i="3"/>
  <c r="F4" i="3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D3" i="3"/>
  <c r="F3" i="3" s="1"/>
  <c r="D26" i="2"/>
  <c r="F26" i="2" s="1"/>
  <c r="D25" i="2"/>
  <c r="F25" i="2" s="1"/>
  <c r="F24" i="2"/>
  <c r="D24" i="2"/>
  <c r="D23" i="2"/>
  <c r="F23" i="2" s="1"/>
  <c r="D22" i="2"/>
  <c r="F22" i="2" s="1"/>
  <c r="D21" i="2"/>
  <c r="F21" i="2" s="1"/>
  <c r="F20" i="2"/>
  <c r="D20" i="2"/>
  <c r="D19" i="2"/>
  <c r="F19" i="2" s="1"/>
  <c r="D18" i="2"/>
  <c r="F18" i="2" s="1"/>
  <c r="D17" i="2"/>
  <c r="F17" i="2" s="1"/>
  <c r="F16" i="2"/>
  <c r="D16" i="2"/>
  <c r="D15" i="2"/>
  <c r="F15" i="2" s="1"/>
  <c r="F14" i="2"/>
  <c r="D14" i="2"/>
  <c r="D13" i="2"/>
  <c r="F13" i="2" s="1"/>
  <c r="F12" i="2"/>
  <c r="D12" i="2"/>
  <c r="D11" i="2"/>
  <c r="F11" i="2" s="1"/>
  <c r="F10" i="2"/>
  <c r="D10" i="2"/>
  <c r="D9" i="2"/>
  <c r="F9" i="2" s="1"/>
  <c r="F8" i="2"/>
  <c r="D8" i="2"/>
  <c r="D7" i="2"/>
  <c r="F7" i="2" s="1"/>
  <c r="F6" i="2"/>
  <c r="D6" i="2"/>
  <c r="D5" i="2"/>
  <c r="F5" i="2" s="1"/>
  <c r="F4" i="2"/>
  <c r="D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D3" i="2"/>
  <c r="F3" i="2" s="1"/>
  <c r="D35" i="1"/>
  <c r="F35" i="1" s="1"/>
  <c r="F34" i="1"/>
  <c r="D34" i="1"/>
  <c r="D33" i="1"/>
  <c r="F33" i="1" s="1"/>
  <c r="D32" i="1"/>
  <c r="F32" i="1" s="1"/>
  <c r="F31" i="1"/>
  <c r="D31" i="1"/>
  <c r="F30" i="1"/>
  <c r="D30" i="1"/>
  <c r="D29" i="1"/>
  <c r="F29" i="1" s="1"/>
  <c r="D28" i="1"/>
  <c r="F28" i="1" s="1"/>
  <c r="F27" i="1"/>
  <c r="D27" i="1"/>
  <c r="F26" i="1"/>
  <c r="D26" i="1"/>
  <c r="D25" i="1"/>
  <c r="F25" i="1" s="1"/>
  <c r="D24" i="1"/>
  <c r="F24" i="1" s="1"/>
  <c r="F23" i="1"/>
  <c r="D23" i="1"/>
  <c r="F22" i="1"/>
  <c r="D22" i="1"/>
  <c r="D21" i="1"/>
  <c r="F21" i="1" s="1"/>
  <c r="D20" i="1"/>
  <c r="F20" i="1" s="1"/>
  <c r="F19" i="1"/>
  <c r="D19" i="1"/>
  <c r="F18" i="1"/>
  <c r="D18" i="1"/>
  <c r="D17" i="1"/>
  <c r="F17" i="1" s="1"/>
  <c r="D16" i="1"/>
  <c r="F16" i="1" s="1"/>
  <c r="F15" i="1"/>
  <c r="D15" i="1"/>
  <c r="F14" i="1"/>
  <c r="D14" i="1"/>
  <c r="D13" i="1"/>
  <c r="F13" i="1" s="1"/>
  <c r="D12" i="1"/>
  <c r="F12" i="1" s="1"/>
  <c r="F11" i="1"/>
  <c r="D11" i="1"/>
  <c r="F10" i="1"/>
  <c r="D10" i="1"/>
  <c r="D9" i="1"/>
  <c r="F9" i="1" s="1"/>
  <c r="D8" i="1"/>
  <c r="F8" i="1" s="1"/>
  <c r="F7" i="1"/>
  <c r="D7" i="1"/>
  <c r="F6" i="1"/>
  <c r="D6" i="1"/>
  <c r="D5" i="1"/>
  <c r="F5" i="1" s="1"/>
  <c r="D4" i="1"/>
  <c r="F4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F3" i="1"/>
  <c r="D3" i="1"/>
  <c r="F53" i="7" l="1"/>
  <c r="F36" i="1"/>
  <c r="F27" i="10"/>
  <c r="F36" i="9"/>
  <c r="F27" i="8"/>
  <c r="F36" i="6"/>
  <c r="F27" i="5"/>
  <c r="F36" i="3"/>
  <c r="F27" i="2"/>
</calcChain>
</file>

<file path=xl/sharedStrings.xml><?xml version="1.0" encoding="utf-8"?>
<sst xmlns="http://schemas.openxmlformats.org/spreadsheetml/2006/main" count="933" uniqueCount="83">
  <si>
    <t>№</t>
  </si>
  <si>
    <t>Артикул</t>
  </si>
  <si>
    <t>Наименование</t>
  </si>
  <si>
    <t>Кол-во</t>
  </si>
  <si>
    <t>Цена</t>
  </si>
  <si>
    <t>Сумма</t>
  </si>
  <si>
    <t>BOMAG 772
№101570431016
(52HT4239)</t>
  </si>
  <si>
    <t>BOMAG 772 
№101570431122
(52HC2789)</t>
  </si>
  <si>
    <t>XCMG
№XUG0050GHNCB00577
(52HE6093)</t>
  </si>
  <si>
    <t>HITACHI
№HCRDCDC1T00001236
(52HC2360)</t>
  </si>
  <si>
    <t>R532503</t>
  </si>
  <si>
    <t>Фильтр воздушный</t>
  </si>
  <si>
    <t>R532504</t>
  </si>
  <si>
    <t>R551381</t>
  </si>
  <si>
    <t>Фильтр масляный</t>
  </si>
  <si>
    <t>R550391</t>
  </si>
  <si>
    <t>Фильтр топливный</t>
  </si>
  <si>
    <t>R552564</t>
  </si>
  <si>
    <t>SA 15W40</t>
  </si>
  <si>
    <t>Масло моторное (л)</t>
  </si>
  <si>
    <t>ARGO ELIT HDS 2</t>
  </si>
  <si>
    <t>Cмазка пластичная 370г</t>
  </si>
  <si>
    <t>SAE 80W90</t>
  </si>
  <si>
    <t>Масло трансмисионное</t>
  </si>
  <si>
    <t>FED860140349</t>
  </si>
  <si>
    <t>ATF</t>
  </si>
  <si>
    <t>ST302236</t>
  </si>
  <si>
    <t>Фильтр КПП</t>
  </si>
  <si>
    <t>FED860152446</t>
  </si>
  <si>
    <t>Фильтр салонный</t>
  </si>
  <si>
    <t>FED860152447</t>
  </si>
  <si>
    <t>G12</t>
  </si>
  <si>
    <t>Житкость охлаждающая</t>
  </si>
  <si>
    <t>MF-AF86115K</t>
  </si>
  <si>
    <t>ST10843</t>
  </si>
  <si>
    <t>PL-270X</t>
  </si>
  <si>
    <t>ST20710</t>
  </si>
  <si>
    <t>SAE 10W40</t>
  </si>
  <si>
    <t>SAE 75W90</t>
  </si>
  <si>
    <t>P181137</t>
  </si>
  <si>
    <t>P776597</t>
  </si>
  <si>
    <t>P551102</t>
  </si>
  <si>
    <t>P554620</t>
  </si>
  <si>
    <t>FS1095</t>
  </si>
  <si>
    <t>80W140</t>
  </si>
  <si>
    <t>Р164164</t>
  </si>
  <si>
    <t>Фильтр гидравлический</t>
  </si>
  <si>
    <t>О5888463</t>
  </si>
  <si>
    <t>Кольцо</t>
  </si>
  <si>
    <t>Очиститель WURTH</t>
  </si>
  <si>
    <t>Проведение работ ТО 2</t>
  </si>
  <si>
    <t>ИТОГО</t>
  </si>
  <si>
    <t>Проведение работ ТО 1</t>
  </si>
  <si>
    <t>RENOLIN WG 46</t>
  </si>
  <si>
    <t>Масло гидравлическое</t>
  </si>
  <si>
    <t>EK4090</t>
  </si>
  <si>
    <t>P502563</t>
  </si>
  <si>
    <t>Фильтр сапуна</t>
  </si>
  <si>
    <t>P500248</t>
  </si>
  <si>
    <t>SH60472</t>
  </si>
  <si>
    <t>RF4931</t>
  </si>
  <si>
    <t>4110000612SDLG</t>
  </si>
  <si>
    <t>DOT4</t>
  </si>
  <si>
    <t>Житкость тормозная</t>
  </si>
  <si>
    <t>Р164166</t>
  </si>
  <si>
    <t>HP30282</t>
  </si>
  <si>
    <t>SC50095CA</t>
  </si>
  <si>
    <t>O5824020</t>
  </si>
  <si>
    <t>O6220882</t>
  </si>
  <si>
    <t>Проведение работ ТО 3</t>
  </si>
  <si>
    <t>ТО 2 январь 2027</t>
  </si>
  <si>
    <t>ТО 1 февраль 2027</t>
  </si>
  <si>
    <t>ТО 2 март 2027</t>
  </si>
  <si>
    <t>ТО 3 апрель 2027</t>
  </si>
  <si>
    <t>ТО 1 май 2027</t>
  </si>
  <si>
    <t>ТО 2 июнь 2027</t>
  </si>
  <si>
    <t>ТО 3 июль 2027</t>
  </si>
  <si>
    <t>ТО 1 август 2027</t>
  </si>
  <si>
    <t>ТО 2 сентябрь 2027</t>
  </si>
  <si>
    <t>ТО 1октябрь 2027</t>
  </si>
  <si>
    <t>ТО 3 ноябрь 2027</t>
  </si>
  <si>
    <t>ТО 1 декабрь 2027</t>
  </si>
  <si>
    <t>XCMG
№XUG005OGANCB00575
(6094)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</si>
</sst>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Border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36"/>
  <sheetViews>
    <sheetView tabSelected="1" workbookViewId="0">
      <selection activeCell="J2" sqref="J2"/>
    </sheetView>
  </sheetViews>
  <sheetFormatPr defaultRowHeight="14.5" x14ac:dyDescent="0.35"/>
  <cols>
    <col min="1" max="1" width="10.6328125" customWidth="1"/>
    <col min="2" max="2" width="16.6328125" customWidth="1"/>
    <col min="3" max="3" width="24.08984375" customWidth="1"/>
    <col min="6" max="6" width="11.1796875" customWidth="1"/>
    <col min="7" max="7" width="12.54296875" customWidth="1"/>
    <col min="8" max="8" width="11.54296875" customWidth="1"/>
    <col min="9" max="9" width="10.54296875" customWidth="1"/>
    <col min="10" max="10" width="10.1796875" customWidth="1"/>
    <col min="11" max="11" width="11.36328125" customWidth="1"/>
  </cols>
  <sheetData>
    <row r="1" spans="1:11" x14ac:dyDescent="0.35">
      <c r="A1" s="19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36:E36"/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CBBB-54D0-4B0E-965B-7ADE469D9E7A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6.453125" customWidth="1"/>
    <col min="3" max="3" width="23.6328125" customWidth="1"/>
    <col min="5" max="5" width="12" customWidth="1"/>
    <col min="6" max="6" width="10.81640625" customWidth="1"/>
    <col min="7" max="7" width="11.26953125" customWidth="1"/>
    <col min="8" max="8" width="11.6328125" customWidth="1"/>
    <col min="9" max="9" width="13.1796875" customWidth="1"/>
    <col min="10" max="10" width="10.6328125" customWidth="1"/>
    <col min="11" max="11" width="12" customWidth="1"/>
  </cols>
  <sheetData>
    <row r="1" spans="1:11" x14ac:dyDescent="0.35">
      <c r="A1" s="19" t="s">
        <v>71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F6DC0-6ED4-4BF8-9623-81487EEB6063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22.7265625" customWidth="1"/>
    <col min="3" max="3" width="22.81640625" customWidth="1"/>
    <col min="6" max="6" width="10.6328125" customWidth="1"/>
    <col min="7" max="7" width="11.54296875" customWidth="1"/>
    <col min="8" max="8" width="10.81640625" customWidth="1"/>
    <col min="9" max="9" width="11.453125" customWidth="1"/>
    <col min="10" max="10" width="10.90625" customWidth="1"/>
    <col min="11" max="11" width="10.7265625" customWidth="1"/>
  </cols>
  <sheetData>
    <row r="1" spans="1:11" x14ac:dyDescent="0.35">
      <c r="A1" s="19" t="s">
        <v>72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C8D66-4160-477E-889F-9EAAB9FC688F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22.08984375" customWidth="1"/>
    <col min="3" max="3" width="26.81640625" customWidth="1"/>
    <col min="6" max="6" width="14.81640625" customWidth="1"/>
    <col min="7" max="7" width="12.6328125" customWidth="1"/>
    <col min="8" max="8" width="12.36328125" customWidth="1"/>
    <col min="9" max="9" width="11.7265625" customWidth="1"/>
    <col min="10" max="10" width="11.1796875" customWidth="1"/>
    <col min="11" max="11" width="11" customWidth="1"/>
  </cols>
  <sheetData>
    <row r="1" spans="1:11" x14ac:dyDescent="0.35">
      <c r="A1" s="19" t="s">
        <v>73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46F6-DF3E-44DA-A9E0-C93DFE0E9A1E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22.26953125" customWidth="1"/>
    <col min="3" max="3" width="24.36328125" customWidth="1"/>
    <col min="6" max="6" width="10.453125" customWidth="1"/>
    <col min="7" max="7" width="10.6328125" customWidth="1"/>
    <col min="8" max="8" width="11.26953125" customWidth="1"/>
    <col min="9" max="9" width="10.7265625" customWidth="1"/>
    <col min="10" max="10" width="10.453125" customWidth="1"/>
    <col min="11" max="11" width="10.81640625" customWidth="1"/>
  </cols>
  <sheetData>
    <row r="1" spans="1:11" x14ac:dyDescent="0.35">
      <c r="A1" s="19" t="s">
        <v>74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27FF-FA80-4EBC-A6C3-33A7C6B18494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20.6328125" customWidth="1"/>
    <col min="3" max="3" width="29.08984375" customWidth="1"/>
    <col min="6" max="6" width="10.81640625" customWidth="1"/>
    <col min="7" max="7" width="12.26953125" customWidth="1"/>
    <col min="8" max="8" width="11.90625" customWidth="1"/>
    <col min="9" max="9" width="12.54296875" customWidth="1"/>
    <col min="10" max="10" width="11.453125" customWidth="1"/>
    <col min="11" max="11" width="12.36328125" customWidth="1"/>
  </cols>
  <sheetData>
    <row r="1" spans="1:11" x14ac:dyDescent="0.35">
      <c r="A1" s="19" t="s">
        <v>75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D08B-8E54-459B-B897-629BA9C764BA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22.6328125" customWidth="1"/>
    <col min="3" max="3" width="22" customWidth="1"/>
    <col min="6" max="6" width="13.90625" customWidth="1"/>
    <col min="7" max="7" width="11.453125" customWidth="1"/>
    <col min="8" max="8" width="11.26953125" customWidth="1"/>
    <col min="9" max="9" width="10.26953125" customWidth="1"/>
    <col min="10" max="10" width="10.54296875" customWidth="1"/>
    <col min="11" max="11" width="11.36328125" customWidth="1"/>
  </cols>
  <sheetData>
    <row r="1" spans="1:11" x14ac:dyDescent="0.3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8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0B78-F9CD-446A-AF2B-77C460F4789D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9.26953125" customWidth="1"/>
    <col min="3" max="3" width="22.7265625" customWidth="1"/>
    <col min="6" max="6" width="10.7265625" customWidth="1"/>
    <col min="7" max="7" width="10.6328125" customWidth="1"/>
    <col min="8" max="8" width="11.453125" customWidth="1"/>
    <col min="9" max="9" width="11.1796875" customWidth="1"/>
    <col min="10" max="10" width="11.453125" customWidth="1"/>
    <col min="11" max="11" width="12" customWidth="1"/>
  </cols>
  <sheetData>
    <row r="1" spans="1:11" x14ac:dyDescent="0.35">
      <c r="A1" s="19" t="s">
        <v>77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74748-3DC0-4075-8E3E-C2D95FEDD350}">
  <sheetPr>
    <tabColor rgb="FF00B0F0"/>
  </sheetPr>
  <dimension ref="A1:K36"/>
  <sheetViews>
    <sheetView workbookViewId="0">
      <selection activeCell="J2" sqref="J2"/>
    </sheetView>
  </sheetViews>
  <sheetFormatPr defaultRowHeight="14.5" x14ac:dyDescent="0.35"/>
  <cols>
    <col min="2" max="2" width="15.36328125" customWidth="1"/>
    <col min="3" max="3" width="21.54296875" customWidth="1"/>
    <col min="5" max="5" width="9.54296875" customWidth="1"/>
    <col min="6" max="6" width="10.7265625" customWidth="1"/>
    <col min="7" max="8" width="10.453125" customWidth="1"/>
    <col min="9" max="9" width="10.7265625" customWidth="1"/>
    <col min="10" max="10" width="12" customWidth="1"/>
    <col min="11" max="11" width="10.7265625" customWidth="1"/>
  </cols>
  <sheetData>
    <row r="1" spans="1:11" x14ac:dyDescent="0.35">
      <c r="A1" s="1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35" si="0">G3+H3+I3+J3+K3</f>
        <v>1</v>
      </c>
      <c r="E3" s="6">
        <v>0</v>
      </c>
      <c r="F3" s="7">
        <f t="shared" ref="F3:F35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35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24</v>
      </c>
      <c r="C11" s="4" t="s">
        <v>16</v>
      </c>
      <c r="D11" s="5">
        <f t="shared" si="0"/>
        <v>2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1</v>
      </c>
      <c r="J11" s="8">
        <v>1</v>
      </c>
      <c r="K11" s="8">
        <v>0</v>
      </c>
    </row>
    <row r="12" spans="1:11" x14ac:dyDescent="0.35">
      <c r="A12" s="1">
        <f t="shared" si="2"/>
        <v>10</v>
      </c>
      <c r="B12" s="3" t="s">
        <v>25</v>
      </c>
      <c r="C12" s="4" t="s">
        <v>23</v>
      </c>
      <c r="D12" s="5">
        <f t="shared" si="0"/>
        <v>40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20</v>
      </c>
      <c r="J12" s="8">
        <v>20</v>
      </c>
      <c r="K12" s="8">
        <v>0</v>
      </c>
    </row>
    <row r="13" spans="1:11" x14ac:dyDescent="0.35">
      <c r="A13" s="1">
        <f t="shared" si="2"/>
        <v>11</v>
      </c>
      <c r="B13" s="3" t="s">
        <v>26</v>
      </c>
      <c r="C13" s="4" t="s">
        <v>27</v>
      </c>
      <c r="D13" s="5">
        <f t="shared" si="0"/>
        <v>2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1</v>
      </c>
      <c r="J13" s="8">
        <v>1</v>
      </c>
      <c r="K13" s="8">
        <v>0</v>
      </c>
    </row>
    <row r="14" spans="1:11" x14ac:dyDescent="0.35">
      <c r="A14" s="1">
        <f t="shared" si="2"/>
        <v>12</v>
      </c>
      <c r="B14" s="3" t="s">
        <v>28</v>
      </c>
      <c r="C14" s="4" t="s">
        <v>29</v>
      </c>
      <c r="D14" s="5">
        <f t="shared" si="0"/>
        <v>2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1</v>
      </c>
      <c r="J14" s="8">
        <v>1</v>
      </c>
      <c r="K14" s="8">
        <v>0</v>
      </c>
    </row>
    <row r="15" spans="1:11" x14ac:dyDescent="0.35">
      <c r="A15" s="1">
        <f t="shared" si="2"/>
        <v>13</v>
      </c>
      <c r="B15" s="3" t="s">
        <v>30</v>
      </c>
      <c r="C15" s="4" t="s">
        <v>29</v>
      </c>
      <c r="D15" s="5">
        <f t="shared" si="0"/>
        <v>2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1</v>
      </c>
      <c r="J15" s="8">
        <v>1</v>
      </c>
      <c r="K15" s="8">
        <v>0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33</v>
      </c>
      <c r="C17" s="4" t="s">
        <v>11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34</v>
      </c>
      <c r="C18" s="10" t="s">
        <v>14</v>
      </c>
      <c r="D18" s="5">
        <f t="shared" si="0"/>
        <v>4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</v>
      </c>
      <c r="J18" s="8">
        <v>2</v>
      </c>
      <c r="K18" s="8">
        <v>0</v>
      </c>
    </row>
    <row r="19" spans="1:11" x14ac:dyDescent="0.35">
      <c r="A19" s="1">
        <f t="shared" si="2"/>
        <v>17</v>
      </c>
      <c r="B19" s="3" t="s">
        <v>35</v>
      </c>
      <c r="C19" s="4" t="s">
        <v>16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36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2</v>
      </c>
      <c r="J20" s="8">
        <v>2</v>
      </c>
      <c r="K20" s="8">
        <v>0</v>
      </c>
    </row>
    <row r="21" spans="1:11" x14ac:dyDescent="0.35">
      <c r="A21" s="1">
        <f t="shared" si="2"/>
        <v>19</v>
      </c>
      <c r="B21" s="3" t="s">
        <v>37</v>
      </c>
      <c r="C21" s="4" t="s">
        <v>19</v>
      </c>
      <c r="D21" s="5">
        <f t="shared" si="0"/>
        <v>60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30</v>
      </c>
      <c r="J21" s="8">
        <v>30</v>
      </c>
      <c r="K21" s="8">
        <v>0</v>
      </c>
    </row>
    <row r="22" spans="1:11" x14ac:dyDescent="0.35">
      <c r="A22" s="1">
        <f t="shared" si="2"/>
        <v>20</v>
      </c>
      <c r="B22" s="3" t="s">
        <v>38</v>
      </c>
      <c r="C22" s="4" t="s">
        <v>23</v>
      </c>
      <c r="D22" s="5">
        <f t="shared" si="0"/>
        <v>120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60</v>
      </c>
      <c r="J22" s="8">
        <v>60</v>
      </c>
      <c r="K22" s="8">
        <v>0</v>
      </c>
    </row>
    <row r="23" spans="1:11" x14ac:dyDescent="0.35">
      <c r="A23" s="1">
        <f t="shared" si="2"/>
        <v>21</v>
      </c>
      <c r="B23" s="5" t="s">
        <v>20</v>
      </c>
      <c r="C23" s="4" t="s">
        <v>21</v>
      </c>
      <c r="D23" s="5">
        <f t="shared" si="0"/>
        <v>20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10</v>
      </c>
      <c r="J23" s="8">
        <v>10</v>
      </c>
      <c r="K23" s="8">
        <v>0</v>
      </c>
    </row>
    <row r="24" spans="1:11" x14ac:dyDescent="0.35">
      <c r="A24" s="1">
        <f t="shared" si="2"/>
        <v>22</v>
      </c>
      <c r="B24" s="3" t="s">
        <v>39</v>
      </c>
      <c r="C24" s="4" t="s">
        <v>11</v>
      </c>
      <c r="D24" s="5">
        <f t="shared" si="0"/>
        <v>4</v>
      </c>
      <c r="E24" s="6">
        <v>0</v>
      </c>
      <c r="F24" s="7">
        <f t="shared" si="1"/>
        <v>0</v>
      </c>
      <c r="G24" s="8">
        <v>2</v>
      </c>
      <c r="H24" s="8">
        <v>2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3" t="s">
        <v>40</v>
      </c>
      <c r="C25" s="4" t="s">
        <v>11</v>
      </c>
      <c r="D25" s="5">
        <f t="shared" si="0"/>
        <v>4</v>
      </c>
      <c r="E25" s="6">
        <v>0</v>
      </c>
      <c r="F25" s="7">
        <f t="shared" si="1"/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35">
      <c r="A26" s="1">
        <f t="shared" si="2"/>
        <v>24</v>
      </c>
      <c r="B26" s="3" t="s">
        <v>41</v>
      </c>
      <c r="C26" s="4" t="s">
        <v>14</v>
      </c>
      <c r="D26" s="5">
        <f t="shared" si="0"/>
        <v>2</v>
      </c>
      <c r="E26" s="6">
        <v>0</v>
      </c>
      <c r="F26" s="7">
        <f t="shared" si="1"/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</row>
    <row r="27" spans="1:11" x14ac:dyDescent="0.35">
      <c r="A27" s="1">
        <f t="shared" si="2"/>
        <v>25</v>
      </c>
      <c r="B27" s="3" t="s">
        <v>42</v>
      </c>
      <c r="C27" s="4" t="s">
        <v>16</v>
      </c>
      <c r="D27" s="5">
        <f t="shared" si="0"/>
        <v>4</v>
      </c>
      <c r="E27" s="6">
        <v>0</v>
      </c>
      <c r="F27" s="7">
        <f t="shared" si="1"/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</row>
    <row r="28" spans="1:11" x14ac:dyDescent="0.35">
      <c r="A28" s="1">
        <f t="shared" si="2"/>
        <v>26</v>
      </c>
      <c r="B28" s="3" t="s">
        <v>43</v>
      </c>
      <c r="C28" s="4" t="s">
        <v>16</v>
      </c>
      <c r="D28" s="5">
        <f t="shared" si="0"/>
        <v>2</v>
      </c>
      <c r="E28" s="6">
        <v>0</v>
      </c>
      <c r="F28" s="7">
        <f t="shared" si="1"/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</row>
    <row r="29" spans="1:11" x14ac:dyDescent="0.35">
      <c r="A29" s="1">
        <f t="shared" si="2"/>
        <v>27</v>
      </c>
      <c r="B29" s="3" t="s">
        <v>37</v>
      </c>
      <c r="C29" s="4" t="s">
        <v>19</v>
      </c>
      <c r="D29" s="5">
        <f t="shared" si="0"/>
        <v>80</v>
      </c>
      <c r="E29" s="6">
        <v>0</v>
      </c>
      <c r="F29" s="7">
        <f t="shared" si="1"/>
        <v>0</v>
      </c>
      <c r="G29" s="8">
        <v>40</v>
      </c>
      <c r="H29" s="8">
        <v>40</v>
      </c>
      <c r="I29" s="8">
        <v>0</v>
      </c>
      <c r="J29" s="8">
        <v>0</v>
      </c>
      <c r="K29" s="8">
        <v>0</v>
      </c>
    </row>
    <row r="30" spans="1:11" x14ac:dyDescent="0.35">
      <c r="A30" s="1">
        <f t="shared" si="2"/>
        <v>28</v>
      </c>
      <c r="B30" s="3" t="s">
        <v>44</v>
      </c>
      <c r="C30" s="4" t="s">
        <v>23</v>
      </c>
      <c r="D30" s="5">
        <f t="shared" si="0"/>
        <v>100</v>
      </c>
      <c r="E30" s="6">
        <v>0</v>
      </c>
      <c r="F30" s="7">
        <f t="shared" si="1"/>
        <v>0</v>
      </c>
      <c r="G30" s="8">
        <v>50</v>
      </c>
      <c r="H30" s="8">
        <v>50</v>
      </c>
      <c r="I30" s="8">
        <v>0</v>
      </c>
      <c r="J30" s="8">
        <v>0</v>
      </c>
      <c r="K30" s="8">
        <v>0</v>
      </c>
    </row>
    <row r="31" spans="1:11" x14ac:dyDescent="0.35">
      <c r="A31" s="1">
        <f t="shared" si="2"/>
        <v>29</v>
      </c>
      <c r="B31" s="3" t="s">
        <v>45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1</v>
      </c>
      <c r="H31" s="8">
        <v>1</v>
      </c>
      <c r="I31" s="8">
        <v>0</v>
      </c>
      <c r="J31" s="8">
        <v>0</v>
      </c>
      <c r="K31" s="8">
        <v>0</v>
      </c>
    </row>
    <row r="32" spans="1:11" x14ac:dyDescent="0.35">
      <c r="A32" s="1">
        <f t="shared" si="2"/>
        <v>30</v>
      </c>
      <c r="B32" s="3" t="s">
        <v>47</v>
      </c>
      <c r="C32" s="4" t="s">
        <v>48</v>
      </c>
      <c r="D32" s="5">
        <f t="shared" si="0"/>
        <v>2</v>
      </c>
      <c r="E32" s="6">
        <v>0</v>
      </c>
      <c r="F32" s="7">
        <f t="shared" si="1"/>
        <v>0</v>
      </c>
      <c r="G32" s="8">
        <v>1</v>
      </c>
      <c r="H32" s="8">
        <v>1</v>
      </c>
      <c r="I32" s="8">
        <v>0</v>
      </c>
      <c r="J32" s="8">
        <v>0</v>
      </c>
      <c r="K32" s="8">
        <v>0</v>
      </c>
    </row>
    <row r="33" spans="1:11" x14ac:dyDescent="0.35">
      <c r="A33" s="1">
        <f t="shared" si="2"/>
        <v>31</v>
      </c>
      <c r="B33" s="5" t="s">
        <v>20</v>
      </c>
      <c r="C33" s="4" t="s">
        <v>21</v>
      </c>
      <c r="D33" s="5">
        <f t="shared" si="0"/>
        <v>30</v>
      </c>
      <c r="E33" s="6">
        <v>0</v>
      </c>
      <c r="F33" s="7">
        <f t="shared" si="1"/>
        <v>0</v>
      </c>
      <c r="G33" s="8">
        <v>15</v>
      </c>
      <c r="H33" s="8">
        <v>15</v>
      </c>
      <c r="I33" s="8">
        <v>0</v>
      </c>
      <c r="J33" s="8">
        <v>0</v>
      </c>
      <c r="K33" s="8">
        <v>0</v>
      </c>
    </row>
    <row r="34" spans="1:11" x14ac:dyDescent="0.35">
      <c r="A34" s="1">
        <f t="shared" si="2"/>
        <v>32</v>
      </c>
      <c r="B34" s="11">
        <v>5988000355053</v>
      </c>
      <c r="C34" s="4" t="s">
        <v>49</v>
      </c>
      <c r="D34" s="5">
        <f t="shared" si="0"/>
        <v>75</v>
      </c>
      <c r="E34" s="6">
        <v>0</v>
      </c>
      <c r="F34" s="7">
        <f t="shared" si="1"/>
        <v>0</v>
      </c>
      <c r="G34" s="8">
        <v>15</v>
      </c>
      <c r="H34" s="8">
        <v>15</v>
      </c>
      <c r="I34" s="8">
        <v>15</v>
      </c>
      <c r="J34" s="8">
        <v>15</v>
      </c>
      <c r="K34" s="8">
        <v>15</v>
      </c>
    </row>
    <row r="35" spans="1:11" x14ac:dyDescent="0.35">
      <c r="A35" s="1">
        <f t="shared" si="2"/>
        <v>33</v>
      </c>
      <c r="B35" s="5"/>
      <c r="C35" s="4" t="s">
        <v>50</v>
      </c>
      <c r="D35" s="5">
        <f t="shared" si="0"/>
        <v>5</v>
      </c>
      <c r="E35" s="7">
        <v>0</v>
      </c>
      <c r="F35" s="7">
        <f t="shared" si="1"/>
        <v>0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</row>
    <row r="36" spans="1:11" x14ac:dyDescent="0.35">
      <c r="A36" s="16" t="s">
        <v>51</v>
      </c>
      <c r="B36" s="17"/>
      <c r="C36" s="17"/>
      <c r="D36" s="17"/>
      <c r="E36" s="18"/>
      <c r="F36" s="13">
        <f>SUM(F3:F35)</f>
        <v>0</v>
      </c>
      <c r="G36" s="14"/>
      <c r="H36" s="15"/>
      <c r="I36" s="15"/>
      <c r="J36" s="15"/>
      <c r="K36" s="15"/>
    </row>
  </sheetData>
  <mergeCells count="2">
    <mergeCell ref="A1:K1"/>
    <mergeCell ref="A36:E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B4FE-0103-4613-8188-DDF9B6BE492B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9.90625" customWidth="1"/>
    <col min="3" max="3" width="22.08984375" customWidth="1"/>
    <col min="6" max="6" width="12.36328125" customWidth="1"/>
    <col min="7" max="7" width="12" customWidth="1"/>
    <col min="8" max="8" width="11.1796875" customWidth="1"/>
    <col min="9" max="9" width="11.36328125" customWidth="1"/>
    <col min="10" max="10" width="11.453125" customWidth="1"/>
    <col min="11" max="11" width="10.7265625" customWidth="1"/>
  </cols>
  <sheetData>
    <row r="1" spans="1:11" x14ac:dyDescent="0.35">
      <c r="A1" s="19" t="s">
        <v>79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40138-3CFA-4424-89B4-474B978049EC}">
  <sheetPr>
    <tabColor rgb="FFFF0000"/>
  </sheetPr>
  <dimension ref="A1:K53"/>
  <sheetViews>
    <sheetView workbookViewId="0">
      <selection activeCell="J2" sqref="J2"/>
    </sheetView>
  </sheetViews>
  <sheetFormatPr defaultRowHeight="14.5" x14ac:dyDescent="0.35"/>
  <cols>
    <col min="2" max="2" width="17.08984375" customWidth="1"/>
    <col min="3" max="3" width="23.6328125" customWidth="1"/>
    <col min="6" max="7" width="13.7265625" customWidth="1"/>
    <col min="8" max="8" width="10.36328125" customWidth="1"/>
    <col min="9" max="9" width="10.26953125" customWidth="1"/>
    <col min="10" max="10" width="11" customWidth="1"/>
    <col min="11" max="11" width="10.36328125" customWidth="1"/>
  </cols>
  <sheetData>
    <row r="1" spans="1:11" x14ac:dyDescent="0.35">
      <c r="A1" s="19" t="s">
        <v>80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8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52" si="0">G3+H3+I3+J3+K3</f>
        <v>1</v>
      </c>
      <c r="E3" s="6">
        <v>0</v>
      </c>
      <c r="F3" s="7">
        <f t="shared" ref="F3:F52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52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22</v>
      </c>
      <c r="C10" s="4" t="s">
        <v>23</v>
      </c>
      <c r="D10" s="5">
        <f t="shared" si="0"/>
        <v>21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0</v>
      </c>
      <c r="J10" s="8">
        <v>0</v>
      </c>
      <c r="K10" s="8">
        <v>21</v>
      </c>
    </row>
    <row r="11" spans="1:11" x14ac:dyDescent="0.35">
      <c r="A11" s="1">
        <f t="shared" si="2"/>
        <v>9</v>
      </c>
      <c r="B11" s="3" t="s">
        <v>53</v>
      </c>
      <c r="C11" s="4" t="s">
        <v>54</v>
      </c>
      <c r="D11" s="5">
        <f t="shared" si="0"/>
        <v>200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0</v>
      </c>
      <c r="J11" s="8">
        <v>0</v>
      </c>
      <c r="K11" s="8">
        <v>200</v>
      </c>
    </row>
    <row r="12" spans="1:11" x14ac:dyDescent="0.35">
      <c r="A12" s="1">
        <f t="shared" si="2"/>
        <v>10</v>
      </c>
      <c r="B12" s="3">
        <v>4656602</v>
      </c>
      <c r="C12" s="4" t="s">
        <v>46</v>
      </c>
      <c r="D12" s="5">
        <f t="shared" si="0"/>
        <v>1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</row>
    <row r="13" spans="1:11" x14ac:dyDescent="0.35">
      <c r="A13" s="1">
        <f t="shared" si="2"/>
        <v>11</v>
      </c>
      <c r="B13" s="3" t="s">
        <v>55</v>
      </c>
      <c r="C13" s="4" t="s">
        <v>46</v>
      </c>
      <c r="D13" s="5">
        <f t="shared" si="0"/>
        <v>1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1" x14ac:dyDescent="0.35">
      <c r="A14" s="1">
        <f t="shared" si="2"/>
        <v>12</v>
      </c>
      <c r="B14" s="3" t="s">
        <v>56</v>
      </c>
      <c r="C14" s="4" t="s">
        <v>57</v>
      </c>
      <c r="D14" s="5">
        <f t="shared" si="0"/>
        <v>1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0</v>
      </c>
      <c r="J14" s="8">
        <v>0</v>
      </c>
      <c r="K14" s="8">
        <v>1</v>
      </c>
    </row>
    <row r="15" spans="1:11" x14ac:dyDescent="0.35">
      <c r="A15" s="1">
        <f t="shared" si="2"/>
        <v>13</v>
      </c>
      <c r="B15" s="3" t="s">
        <v>58</v>
      </c>
      <c r="C15" s="4" t="s">
        <v>29</v>
      </c>
      <c r="D15" s="5">
        <f t="shared" si="0"/>
        <v>1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0</v>
      </c>
      <c r="J15" s="8">
        <v>0</v>
      </c>
      <c r="K15" s="8">
        <v>1</v>
      </c>
    </row>
    <row r="16" spans="1:11" x14ac:dyDescent="0.35">
      <c r="A16" s="1">
        <f t="shared" si="2"/>
        <v>14</v>
      </c>
      <c r="B16" s="3" t="s">
        <v>31</v>
      </c>
      <c r="C16" s="4" t="s">
        <v>32</v>
      </c>
      <c r="D16" s="5">
        <f t="shared" si="0"/>
        <v>30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0</v>
      </c>
      <c r="J16" s="8">
        <v>0</v>
      </c>
      <c r="K16" s="8">
        <v>30</v>
      </c>
    </row>
    <row r="17" spans="1:11" x14ac:dyDescent="0.35">
      <c r="A17" s="1">
        <f t="shared" si="2"/>
        <v>15</v>
      </c>
      <c r="B17" s="3" t="s">
        <v>24</v>
      </c>
      <c r="C17" s="4" t="s">
        <v>16</v>
      </c>
      <c r="D17" s="5">
        <f t="shared" si="0"/>
        <v>2</v>
      </c>
      <c r="E17" s="6">
        <v>0</v>
      </c>
      <c r="F17" s="7">
        <f t="shared" si="1"/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</row>
    <row r="18" spans="1:11" x14ac:dyDescent="0.35">
      <c r="A18" s="1">
        <f t="shared" si="2"/>
        <v>16</v>
      </c>
      <c r="B18" s="3" t="s">
        <v>25</v>
      </c>
      <c r="C18" s="4" t="s">
        <v>23</v>
      </c>
      <c r="D18" s="5">
        <f t="shared" si="0"/>
        <v>40</v>
      </c>
      <c r="E18" s="6">
        <v>0</v>
      </c>
      <c r="F18" s="7">
        <f t="shared" si="1"/>
        <v>0</v>
      </c>
      <c r="G18" s="8">
        <v>0</v>
      </c>
      <c r="H18" s="8">
        <v>0</v>
      </c>
      <c r="I18" s="8">
        <v>20</v>
      </c>
      <c r="J18" s="8">
        <v>20</v>
      </c>
      <c r="K18" s="8">
        <v>0</v>
      </c>
    </row>
    <row r="19" spans="1:11" x14ac:dyDescent="0.35">
      <c r="A19" s="1">
        <f t="shared" si="2"/>
        <v>17</v>
      </c>
      <c r="B19" s="3" t="s">
        <v>26</v>
      </c>
      <c r="C19" s="4" t="s">
        <v>27</v>
      </c>
      <c r="D19" s="5">
        <f t="shared" si="0"/>
        <v>2</v>
      </c>
      <c r="E19" s="6">
        <v>0</v>
      </c>
      <c r="F19" s="7">
        <f t="shared" si="1"/>
        <v>0</v>
      </c>
      <c r="G19" s="8">
        <v>0</v>
      </c>
      <c r="H19" s="8">
        <v>0</v>
      </c>
      <c r="I19" s="8">
        <v>1</v>
      </c>
      <c r="J19" s="8">
        <v>1</v>
      </c>
      <c r="K19" s="8">
        <v>0</v>
      </c>
    </row>
    <row r="20" spans="1:11" x14ac:dyDescent="0.35">
      <c r="A20" s="1">
        <f t="shared" si="2"/>
        <v>18</v>
      </c>
      <c r="B20" s="3" t="s">
        <v>28</v>
      </c>
      <c r="C20" s="4" t="s">
        <v>29</v>
      </c>
      <c r="D20" s="5">
        <f t="shared" si="0"/>
        <v>2</v>
      </c>
      <c r="E20" s="6">
        <v>0</v>
      </c>
      <c r="F20" s="7">
        <f t="shared" si="1"/>
        <v>0</v>
      </c>
      <c r="G20" s="8">
        <v>0</v>
      </c>
      <c r="H20" s="8">
        <v>0</v>
      </c>
      <c r="I20" s="8">
        <v>1</v>
      </c>
      <c r="J20" s="8">
        <v>1</v>
      </c>
      <c r="K20" s="8">
        <v>0</v>
      </c>
    </row>
    <row r="21" spans="1:11" x14ac:dyDescent="0.35">
      <c r="A21" s="1">
        <f t="shared" si="2"/>
        <v>19</v>
      </c>
      <c r="B21" s="3" t="s">
        <v>30</v>
      </c>
      <c r="C21" s="4" t="s">
        <v>29</v>
      </c>
      <c r="D21" s="5">
        <f t="shared" si="0"/>
        <v>2</v>
      </c>
      <c r="E21" s="6">
        <v>0</v>
      </c>
      <c r="F21" s="7">
        <f t="shared" si="1"/>
        <v>0</v>
      </c>
      <c r="G21" s="8">
        <v>0</v>
      </c>
      <c r="H21" s="8">
        <v>0</v>
      </c>
      <c r="I21" s="8">
        <v>1</v>
      </c>
      <c r="J21" s="8">
        <v>1</v>
      </c>
      <c r="K21" s="8">
        <v>0</v>
      </c>
    </row>
    <row r="22" spans="1:11" x14ac:dyDescent="0.35">
      <c r="A22" s="1">
        <f t="shared" si="2"/>
        <v>20</v>
      </c>
      <c r="B22" s="3" t="s">
        <v>31</v>
      </c>
      <c r="C22" s="4" t="s">
        <v>32</v>
      </c>
      <c r="D22" s="5">
        <f t="shared" si="0"/>
        <v>100</v>
      </c>
      <c r="E22" s="6">
        <v>0</v>
      </c>
      <c r="F22" s="7">
        <f t="shared" si="1"/>
        <v>0</v>
      </c>
      <c r="G22" s="8">
        <v>0</v>
      </c>
      <c r="H22" s="8">
        <v>0</v>
      </c>
      <c r="I22" s="8">
        <v>50</v>
      </c>
      <c r="J22" s="8">
        <v>50</v>
      </c>
      <c r="K22" s="8">
        <v>0</v>
      </c>
    </row>
    <row r="23" spans="1:11" x14ac:dyDescent="0.35">
      <c r="A23" s="1">
        <f t="shared" si="2"/>
        <v>21</v>
      </c>
      <c r="B23" s="3" t="s">
        <v>33</v>
      </c>
      <c r="C23" s="4" t="s">
        <v>11</v>
      </c>
      <c r="D23" s="5">
        <f t="shared" si="0"/>
        <v>2</v>
      </c>
      <c r="E23" s="6">
        <v>0</v>
      </c>
      <c r="F23" s="7">
        <f t="shared" si="1"/>
        <v>0</v>
      </c>
      <c r="G23" s="8">
        <v>0</v>
      </c>
      <c r="H23" s="8">
        <v>0</v>
      </c>
      <c r="I23" s="8">
        <v>1</v>
      </c>
      <c r="J23" s="8">
        <v>1</v>
      </c>
      <c r="K23" s="8">
        <v>0</v>
      </c>
    </row>
    <row r="24" spans="1:11" x14ac:dyDescent="0.35">
      <c r="A24" s="1">
        <f t="shared" si="2"/>
        <v>22</v>
      </c>
      <c r="B24" s="3" t="s">
        <v>34</v>
      </c>
      <c r="C24" s="10" t="s">
        <v>14</v>
      </c>
      <c r="D24" s="5">
        <f t="shared" si="0"/>
        <v>4</v>
      </c>
      <c r="E24" s="6">
        <v>0</v>
      </c>
      <c r="F24" s="7">
        <f t="shared" si="1"/>
        <v>0</v>
      </c>
      <c r="G24" s="8">
        <v>0</v>
      </c>
      <c r="H24" s="8">
        <v>0</v>
      </c>
      <c r="I24" s="8">
        <v>2</v>
      </c>
      <c r="J24" s="8">
        <v>2</v>
      </c>
      <c r="K24" s="8">
        <v>0</v>
      </c>
    </row>
    <row r="25" spans="1:11" x14ac:dyDescent="0.35">
      <c r="A25" s="1">
        <f t="shared" si="2"/>
        <v>23</v>
      </c>
      <c r="B25" s="3" t="s">
        <v>35</v>
      </c>
      <c r="C25" s="4" t="s">
        <v>16</v>
      </c>
      <c r="D25" s="5">
        <f t="shared" si="0"/>
        <v>2</v>
      </c>
      <c r="E25" s="6">
        <v>0</v>
      </c>
      <c r="F25" s="7">
        <f t="shared" si="1"/>
        <v>0</v>
      </c>
      <c r="G25" s="8">
        <v>0</v>
      </c>
      <c r="H25" s="8">
        <v>0</v>
      </c>
      <c r="I25" s="8">
        <v>1</v>
      </c>
      <c r="J25" s="8">
        <v>1</v>
      </c>
      <c r="K25" s="8">
        <v>0</v>
      </c>
    </row>
    <row r="26" spans="1:11" x14ac:dyDescent="0.35">
      <c r="A26" s="1">
        <f t="shared" si="2"/>
        <v>24</v>
      </c>
      <c r="B26" s="3" t="s">
        <v>36</v>
      </c>
      <c r="C26" s="4" t="s">
        <v>16</v>
      </c>
      <c r="D26" s="5">
        <f t="shared" si="0"/>
        <v>4</v>
      </c>
      <c r="E26" s="6">
        <v>0</v>
      </c>
      <c r="F26" s="7">
        <f t="shared" si="1"/>
        <v>0</v>
      </c>
      <c r="G26" s="8">
        <v>0</v>
      </c>
      <c r="H26" s="8">
        <v>0</v>
      </c>
      <c r="I26" s="8">
        <v>2</v>
      </c>
      <c r="J26" s="8">
        <v>2</v>
      </c>
      <c r="K26" s="8">
        <v>0</v>
      </c>
    </row>
    <row r="27" spans="1:11" x14ac:dyDescent="0.35">
      <c r="A27" s="1">
        <f t="shared" si="2"/>
        <v>25</v>
      </c>
      <c r="B27" s="3" t="s">
        <v>37</v>
      </c>
      <c r="C27" s="4" t="s">
        <v>19</v>
      </c>
      <c r="D27" s="5">
        <f t="shared" si="0"/>
        <v>60</v>
      </c>
      <c r="E27" s="6">
        <v>0</v>
      </c>
      <c r="F27" s="7">
        <f t="shared" si="1"/>
        <v>0</v>
      </c>
      <c r="G27" s="8">
        <v>0</v>
      </c>
      <c r="H27" s="8">
        <v>0</v>
      </c>
      <c r="I27" s="8">
        <v>30</v>
      </c>
      <c r="J27" s="8">
        <v>30</v>
      </c>
      <c r="K27" s="8">
        <v>0</v>
      </c>
    </row>
    <row r="28" spans="1:11" x14ac:dyDescent="0.35">
      <c r="A28" s="1">
        <f t="shared" si="2"/>
        <v>26</v>
      </c>
      <c r="B28" s="3" t="s">
        <v>38</v>
      </c>
      <c r="C28" s="4" t="s">
        <v>23</v>
      </c>
      <c r="D28" s="5">
        <f t="shared" si="0"/>
        <v>120</v>
      </c>
      <c r="E28" s="6">
        <v>0</v>
      </c>
      <c r="F28" s="7">
        <f t="shared" si="1"/>
        <v>0</v>
      </c>
      <c r="G28" s="8">
        <v>0</v>
      </c>
      <c r="H28" s="8">
        <v>0</v>
      </c>
      <c r="I28" s="8">
        <v>60</v>
      </c>
      <c r="J28" s="8">
        <v>60</v>
      </c>
      <c r="K28" s="8">
        <v>0</v>
      </c>
    </row>
    <row r="29" spans="1:11" x14ac:dyDescent="0.35">
      <c r="A29" s="1">
        <f t="shared" si="2"/>
        <v>27</v>
      </c>
      <c r="B29" s="5" t="s">
        <v>20</v>
      </c>
      <c r="C29" s="4" t="s">
        <v>21</v>
      </c>
      <c r="D29" s="5">
        <f t="shared" si="0"/>
        <v>20</v>
      </c>
      <c r="E29" s="6">
        <v>0</v>
      </c>
      <c r="F29" s="7">
        <f t="shared" si="1"/>
        <v>0</v>
      </c>
      <c r="G29" s="8">
        <v>0</v>
      </c>
      <c r="H29" s="8">
        <v>0</v>
      </c>
      <c r="I29" s="8">
        <v>10</v>
      </c>
      <c r="J29" s="8">
        <v>10</v>
      </c>
      <c r="K29" s="8">
        <v>0</v>
      </c>
    </row>
    <row r="30" spans="1:11" x14ac:dyDescent="0.35">
      <c r="A30" s="1">
        <f t="shared" si="2"/>
        <v>28</v>
      </c>
      <c r="B30" s="5" t="s">
        <v>53</v>
      </c>
      <c r="C30" s="4" t="s">
        <v>54</v>
      </c>
      <c r="D30" s="5">
        <f t="shared" si="0"/>
        <v>400</v>
      </c>
      <c r="E30" s="6">
        <v>0</v>
      </c>
      <c r="F30" s="7">
        <f t="shared" si="1"/>
        <v>0</v>
      </c>
      <c r="G30" s="8">
        <v>0</v>
      </c>
      <c r="H30" s="8">
        <v>0</v>
      </c>
      <c r="I30" s="8">
        <v>200</v>
      </c>
      <c r="J30" s="8">
        <v>200</v>
      </c>
      <c r="K30" s="8">
        <v>0</v>
      </c>
    </row>
    <row r="31" spans="1:11" x14ac:dyDescent="0.35">
      <c r="A31" s="1">
        <f t="shared" si="2"/>
        <v>29</v>
      </c>
      <c r="B31" s="5" t="s">
        <v>59</v>
      </c>
      <c r="C31" s="4" t="s">
        <v>46</v>
      </c>
      <c r="D31" s="5">
        <f t="shared" si="0"/>
        <v>2</v>
      </c>
      <c r="E31" s="6">
        <v>0</v>
      </c>
      <c r="F31" s="7">
        <f t="shared" si="1"/>
        <v>0</v>
      </c>
      <c r="G31" s="8">
        <v>0</v>
      </c>
      <c r="H31" s="8">
        <v>0</v>
      </c>
      <c r="I31" s="8">
        <v>1</v>
      </c>
      <c r="J31" s="8">
        <v>1</v>
      </c>
      <c r="K31" s="8">
        <v>0</v>
      </c>
    </row>
    <row r="32" spans="1:11" x14ac:dyDescent="0.35">
      <c r="A32" s="1">
        <f t="shared" si="2"/>
        <v>30</v>
      </c>
      <c r="B32" s="5" t="s">
        <v>60</v>
      </c>
      <c r="C32" s="4" t="s">
        <v>57</v>
      </c>
      <c r="D32" s="5">
        <f t="shared" si="0"/>
        <v>2</v>
      </c>
      <c r="E32" s="6">
        <v>0</v>
      </c>
      <c r="F32" s="7">
        <f t="shared" si="1"/>
        <v>0</v>
      </c>
      <c r="G32" s="8">
        <v>0</v>
      </c>
      <c r="H32" s="8">
        <v>0</v>
      </c>
      <c r="I32" s="8">
        <v>1</v>
      </c>
      <c r="J32" s="8">
        <v>1</v>
      </c>
      <c r="K32" s="8">
        <v>0</v>
      </c>
    </row>
    <row r="33" spans="1:11" x14ac:dyDescent="0.35">
      <c r="A33" s="1">
        <f t="shared" si="2"/>
        <v>31</v>
      </c>
      <c r="B33" s="5" t="s">
        <v>61</v>
      </c>
      <c r="C33" s="4" t="s">
        <v>16</v>
      </c>
      <c r="D33" s="5">
        <f t="shared" si="0"/>
        <v>2</v>
      </c>
      <c r="E33" s="6">
        <v>0</v>
      </c>
      <c r="F33" s="7">
        <f t="shared" si="1"/>
        <v>0</v>
      </c>
      <c r="G33" s="8">
        <v>0</v>
      </c>
      <c r="H33" s="8">
        <v>0</v>
      </c>
      <c r="I33" s="8">
        <v>1</v>
      </c>
      <c r="J33" s="8">
        <v>1</v>
      </c>
      <c r="K33" s="8">
        <v>0</v>
      </c>
    </row>
    <row r="34" spans="1:11" x14ac:dyDescent="0.35">
      <c r="A34" s="1">
        <f t="shared" si="2"/>
        <v>32</v>
      </c>
      <c r="B34" s="5" t="s">
        <v>62</v>
      </c>
      <c r="C34" s="4" t="s">
        <v>63</v>
      </c>
      <c r="D34" s="5">
        <f t="shared" si="0"/>
        <v>6</v>
      </c>
      <c r="E34" s="6">
        <v>0</v>
      </c>
      <c r="F34" s="7">
        <f t="shared" si="1"/>
        <v>0</v>
      </c>
      <c r="G34" s="8">
        <v>0</v>
      </c>
      <c r="H34" s="8">
        <v>0</v>
      </c>
      <c r="I34" s="8">
        <v>3</v>
      </c>
      <c r="J34" s="8">
        <v>3</v>
      </c>
      <c r="K34" s="8">
        <v>0</v>
      </c>
    </row>
    <row r="35" spans="1:11" x14ac:dyDescent="0.35">
      <c r="A35" s="1">
        <f t="shared" si="2"/>
        <v>33</v>
      </c>
      <c r="B35" s="3" t="s">
        <v>31</v>
      </c>
      <c r="C35" s="4" t="s">
        <v>32</v>
      </c>
      <c r="D35" s="5">
        <f t="shared" si="0"/>
        <v>100</v>
      </c>
      <c r="E35" s="6">
        <v>0</v>
      </c>
      <c r="F35" s="7">
        <f t="shared" si="1"/>
        <v>0</v>
      </c>
      <c r="G35" s="8">
        <v>50</v>
      </c>
      <c r="H35" s="8">
        <v>50</v>
      </c>
      <c r="I35" s="8">
        <v>0</v>
      </c>
      <c r="J35" s="8">
        <v>0</v>
      </c>
      <c r="K35" s="8">
        <v>0</v>
      </c>
    </row>
    <row r="36" spans="1:11" x14ac:dyDescent="0.35">
      <c r="A36" s="1">
        <f t="shared" si="2"/>
        <v>34</v>
      </c>
      <c r="B36" s="5" t="s">
        <v>64</v>
      </c>
      <c r="C36" s="4" t="s">
        <v>46</v>
      </c>
      <c r="D36" s="5">
        <f t="shared" si="0"/>
        <v>8</v>
      </c>
      <c r="E36" s="6">
        <v>0</v>
      </c>
      <c r="F36" s="7">
        <f t="shared" si="1"/>
        <v>0</v>
      </c>
      <c r="G36" s="8">
        <v>4</v>
      </c>
      <c r="H36" s="8">
        <v>4</v>
      </c>
      <c r="I36" s="8">
        <v>0</v>
      </c>
      <c r="J36" s="8">
        <v>0</v>
      </c>
      <c r="K36" s="8">
        <v>0</v>
      </c>
    </row>
    <row r="37" spans="1:11" x14ac:dyDescent="0.35">
      <c r="A37" s="1">
        <f t="shared" si="2"/>
        <v>35</v>
      </c>
      <c r="B37" s="5" t="s">
        <v>65</v>
      </c>
      <c r="C37" s="4" t="s">
        <v>46</v>
      </c>
      <c r="D37" s="5">
        <f t="shared" si="0"/>
        <v>4</v>
      </c>
      <c r="E37" s="6">
        <v>0</v>
      </c>
      <c r="F37" s="7">
        <f t="shared" si="1"/>
        <v>0</v>
      </c>
      <c r="G37" s="8">
        <v>2</v>
      </c>
      <c r="H37" s="8">
        <v>2</v>
      </c>
      <c r="I37" s="8">
        <v>0</v>
      </c>
      <c r="J37" s="8">
        <v>0</v>
      </c>
      <c r="K37" s="8">
        <v>0</v>
      </c>
    </row>
    <row r="38" spans="1:11" x14ac:dyDescent="0.35">
      <c r="A38" s="1">
        <f t="shared" si="2"/>
        <v>36</v>
      </c>
      <c r="B38" s="5" t="s">
        <v>66</v>
      </c>
      <c r="C38" s="4" t="s">
        <v>29</v>
      </c>
      <c r="D38" s="5">
        <f t="shared" si="0"/>
        <v>6</v>
      </c>
      <c r="E38" s="6">
        <v>0</v>
      </c>
      <c r="F38" s="7">
        <f t="shared" si="1"/>
        <v>0</v>
      </c>
      <c r="G38" s="8">
        <v>3</v>
      </c>
      <c r="H38" s="8">
        <v>3</v>
      </c>
      <c r="I38" s="8">
        <v>0</v>
      </c>
      <c r="J38" s="8">
        <v>0</v>
      </c>
      <c r="K38" s="8">
        <v>0</v>
      </c>
    </row>
    <row r="39" spans="1:11" x14ac:dyDescent="0.35">
      <c r="A39" s="1">
        <f t="shared" si="2"/>
        <v>37</v>
      </c>
      <c r="B39" s="5" t="s">
        <v>67</v>
      </c>
      <c r="C39" s="4" t="s">
        <v>57</v>
      </c>
      <c r="D39" s="5">
        <f t="shared" si="0"/>
        <v>2</v>
      </c>
      <c r="E39" s="6">
        <v>0</v>
      </c>
      <c r="F39" s="7">
        <f t="shared" si="1"/>
        <v>0</v>
      </c>
      <c r="G39" s="8">
        <v>1</v>
      </c>
      <c r="H39" s="8">
        <v>1</v>
      </c>
      <c r="I39" s="8">
        <v>0</v>
      </c>
      <c r="J39" s="8">
        <v>0</v>
      </c>
      <c r="K39" s="8">
        <v>0</v>
      </c>
    </row>
    <row r="40" spans="1:11" x14ac:dyDescent="0.35">
      <c r="A40" s="1">
        <f t="shared" si="2"/>
        <v>38</v>
      </c>
      <c r="B40" s="3" t="s">
        <v>39</v>
      </c>
      <c r="C40" s="4" t="s">
        <v>11</v>
      </c>
      <c r="D40" s="5">
        <f t="shared" si="0"/>
        <v>4</v>
      </c>
      <c r="E40" s="6">
        <v>0</v>
      </c>
      <c r="F40" s="7">
        <f t="shared" si="1"/>
        <v>0</v>
      </c>
      <c r="G40" s="8">
        <v>2</v>
      </c>
      <c r="H40" s="8">
        <v>2</v>
      </c>
      <c r="I40" s="8">
        <v>0</v>
      </c>
      <c r="J40" s="8">
        <v>0</v>
      </c>
      <c r="K40" s="8">
        <v>0</v>
      </c>
    </row>
    <row r="41" spans="1:11" x14ac:dyDescent="0.35">
      <c r="A41" s="1">
        <f t="shared" si="2"/>
        <v>39</v>
      </c>
      <c r="B41" s="3" t="s">
        <v>40</v>
      </c>
      <c r="C41" s="4" t="s">
        <v>11</v>
      </c>
      <c r="D41" s="5">
        <f t="shared" si="0"/>
        <v>4</v>
      </c>
      <c r="E41" s="6">
        <v>0</v>
      </c>
      <c r="F41" s="7">
        <f t="shared" si="1"/>
        <v>0</v>
      </c>
      <c r="G41" s="8">
        <v>2</v>
      </c>
      <c r="H41" s="8">
        <v>2</v>
      </c>
      <c r="I41" s="8">
        <v>0</v>
      </c>
      <c r="J41" s="8">
        <v>0</v>
      </c>
      <c r="K41" s="8">
        <v>0</v>
      </c>
    </row>
    <row r="42" spans="1:11" x14ac:dyDescent="0.35">
      <c r="A42" s="1">
        <f t="shared" si="2"/>
        <v>40</v>
      </c>
      <c r="B42" s="3" t="s">
        <v>41</v>
      </c>
      <c r="C42" s="4" t="s">
        <v>14</v>
      </c>
      <c r="D42" s="5">
        <f t="shared" si="0"/>
        <v>2</v>
      </c>
      <c r="E42" s="6">
        <v>0</v>
      </c>
      <c r="F42" s="7">
        <f t="shared" si="1"/>
        <v>0</v>
      </c>
      <c r="G42" s="8">
        <v>1</v>
      </c>
      <c r="H42" s="8">
        <v>1</v>
      </c>
      <c r="I42" s="8">
        <v>0</v>
      </c>
      <c r="J42" s="8">
        <v>0</v>
      </c>
      <c r="K42" s="8">
        <v>0</v>
      </c>
    </row>
    <row r="43" spans="1:11" x14ac:dyDescent="0.35">
      <c r="A43" s="1">
        <f t="shared" si="2"/>
        <v>41</v>
      </c>
      <c r="B43" s="3" t="s">
        <v>42</v>
      </c>
      <c r="C43" s="4" t="s">
        <v>16</v>
      </c>
      <c r="D43" s="5">
        <f t="shared" si="0"/>
        <v>4</v>
      </c>
      <c r="E43" s="6">
        <v>0</v>
      </c>
      <c r="F43" s="7">
        <f t="shared" si="1"/>
        <v>0</v>
      </c>
      <c r="G43" s="8">
        <v>2</v>
      </c>
      <c r="H43" s="8">
        <v>2</v>
      </c>
      <c r="I43" s="8">
        <v>0</v>
      </c>
      <c r="J43" s="8">
        <v>0</v>
      </c>
      <c r="K43" s="8">
        <v>0</v>
      </c>
    </row>
    <row r="44" spans="1:11" x14ac:dyDescent="0.35">
      <c r="A44" s="1">
        <f t="shared" si="2"/>
        <v>42</v>
      </c>
      <c r="B44" s="3" t="s">
        <v>43</v>
      </c>
      <c r="C44" s="4" t="s">
        <v>16</v>
      </c>
      <c r="D44" s="5">
        <f t="shared" si="0"/>
        <v>2</v>
      </c>
      <c r="E44" s="6">
        <v>0</v>
      </c>
      <c r="F44" s="7">
        <f t="shared" si="1"/>
        <v>0</v>
      </c>
      <c r="G44" s="8">
        <v>1</v>
      </c>
      <c r="H44" s="8">
        <v>1</v>
      </c>
      <c r="I44" s="8">
        <v>0</v>
      </c>
      <c r="J44" s="8">
        <v>0</v>
      </c>
      <c r="K44" s="8">
        <v>0</v>
      </c>
    </row>
    <row r="45" spans="1:11" x14ac:dyDescent="0.35">
      <c r="A45" s="1">
        <f t="shared" si="2"/>
        <v>43</v>
      </c>
      <c r="B45" s="3" t="s">
        <v>37</v>
      </c>
      <c r="C45" s="4" t="s">
        <v>19</v>
      </c>
      <c r="D45" s="5">
        <f t="shared" si="0"/>
        <v>80</v>
      </c>
      <c r="E45" s="6">
        <v>0</v>
      </c>
      <c r="F45" s="7">
        <f t="shared" si="1"/>
        <v>0</v>
      </c>
      <c r="G45" s="8">
        <v>40</v>
      </c>
      <c r="H45" s="8">
        <v>40</v>
      </c>
      <c r="I45" s="8">
        <v>0</v>
      </c>
      <c r="J45" s="8">
        <v>0</v>
      </c>
      <c r="K45" s="8">
        <v>0</v>
      </c>
    </row>
    <row r="46" spans="1:11" x14ac:dyDescent="0.35">
      <c r="A46" s="1">
        <f t="shared" si="2"/>
        <v>44</v>
      </c>
      <c r="B46" s="3" t="s">
        <v>44</v>
      </c>
      <c r="C46" s="4" t="s">
        <v>23</v>
      </c>
      <c r="D46" s="5">
        <f t="shared" si="0"/>
        <v>100</v>
      </c>
      <c r="E46" s="6">
        <v>0</v>
      </c>
      <c r="F46" s="7">
        <f t="shared" si="1"/>
        <v>0</v>
      </c>
      <c r="G46" s="8">
        <v>50</v>
      </c>
      <c r="H46" s="8">
        <v>50</v>
      </c>
      <c r="I46" s="8">
        <v>0</v>
      </c>
      <c r="J46" s="8">
        <v>0</v>
      </c>
      <c r="K46" s="8">
        <v>0</v>
      </c>
    </row>
    <row r="47" spans="1:11" x14ac:dyDescent="0.35">
      <c r="A47" s="1">
        <f t="shared" si="2"/>
        <v>45</v>
      </c>
      <c r="B47" s="3" t="s">
        <v>45</v>
      </c>
      <c r="C47" s="4" t="s">
        <v>46</v>
      </c>
      <c r="D47" s="5">
        <f t="shared" si="0"/>
        <v>2</v>
      </c>
      <c r="E47" s="6">
        <v>0</v>
      </c>
      <c r="F47" s="7">
        <f t="shared" si="1"/>
        <v>0</v>
      </c>
      <c r="G47" s="8">
        <v>1</v>
      </c>
      <c r="H47" s="8">
        <v>1</v>
      </c>
      <c r="I47" s="8">
        <v>0</v>
      </c>
      <c r="J47" s="8">
        <v>0</v>
      </c>
      <c r="K47" s="8">
        <v>0</v>
      </c>
    </row>
    <row r="48" spans="1:11" x14ac:dyDescent="0.35">
      <c r="A48" s="1">
        <f t="shared" si="2"/>
        <v>46</v>
      </c>
      <c r="B48" s="3" t="s">
        <v>47</v>
      </c>
      <c r="C48" s="4" t="s">
        <v>48</v>
      </c>
      <c r="D48" s="5">
        <f t="shared" si="0"/>
        <v>2</v>
      </c>
      <c r="E48" s="6">
        <v>0</v>
      </c>
      <c r="F48" s="7">
        <f t="shared" si="1"/>
        <v>0</v>
      </c>
      <c r="G48" s="8">
        <v>1</v>
      </c>
      <c r="H48" s="8">
        <v>1</v>
      </c>
      <c r="I48" s="8">
        <v>0</v>
      </c>
      <c r="J48" s="8">
        <v>0</v>
      </c>
      <c r="K48" s="8">
        <v>0</v>
      </c>
    </row>
    <row r="49" spans="1:11" x14ac:dyDescent="0.35">
      <c r="A49" s="1">
        <f t="shared" si="2"/>
        <v>47</v>
      </c>
      <c r="B49" s="3" t="s">
        <v>68</v>
      </c>
      <c r="C49" s="4" t="s">
        <v>48</v>
      </c>
      <c r="D49" s="5">
        <f t="shared" si="0"/>
        <v>8</v>
      </c>
      <c r="E49" s="6">
        <v>0</v>
      </c>
      <c r="F49" s="7">
        <f t="shared" si="1"/>
        <v>0</v>
      </c>
      <c r="G49" s="8">
        <v>4</v>
      </c>
      <c r="H49" s="8">
        <v>4</v>
      </c>
      <c r="I49" s="8">
        <v>0</v>
      </c>
      <c r="J49" s="8">
        <v>0</v>
      </c>
      <c r="K49" s="8">
        <v>0</v>
      </c>
    </row>
    <row r="50" spans="1:11" x14ac:dyDescent="0.35">
      <c r="A50" s="1">
        <f t="shared" si="2"/>
        <v>48</v>
      </c>
      <c r="B50" s="5" t="s">
        <v>20</v>
      </c>
      <c r="C50" s="4" t="s">
        <v>21</v>
      </c>
      <c r="D50" s="5">
        <f t="shared" si="0"/>
        <v>30</v>
      </c>
      <c r="E50" s="6">
        <v>0</v>
      </c>
      <c r="F50" s="7">
        <f t="shared" si="1"/>
        <v>0</v>
      </c>
      <c r="G50" s="8">
        <v>15</v>
      </c>
      <c r="H50" s="8">
        <v>15</v>
      </c>
      <c r="I50" s="8">
        <v>0</v>
      </c>
      <c r="J50" s="8">
        <v>0</v>
      </c>
      <c r="K50" s="8">
        <v>0</v>
      </c>
    </row>
    <row r="51" spans="1:11" x14ac:dyDescent="0.35">
      <c r="A51" s="1">
        <f t="shared" si="2"/>
        <v>49</v>
      </c>
      <c r="B51" s="11">
        <v>5988000355053</v>
      </c>
      <c r="C51" s="4" t="s">
        <v>49</v>
      </c>
      <c r="D51" s="5">
        <f t="shared" si="0"/>
        <v>75</v>
      </c>
      <c r="E51" s="6">
        <v>0</v>
      </c>
      <c r="F51" s="7">
        <f t="shared" si="1"/>
        <v>0</v>
      </c>
      <c r="G51" s="8">
        <v>15</v>
      </c>
      <c r="H51" s="8">
        <v>15</v>
      </c>
      <c r="I51" s="8">
        <v>15</v>
      </c>
      <c r="J51" s="8">
        <v>15</v>
      </c>
      <c r="K51" s="8">
        <v>15</v>
      </c>
    </row>
    <row r="52" spans="1:11" x14ac:dyDescent="0.35">
      <c r="A52" s="1">
        <f t="shared" si="2"/>
        <v>50</v>
      </c>
      <c r="B52" s="5"/>
      <c r="C52" s="4" t="s">
        <v>69</v>
      </c>
      <c r="D52" s="5">
        <f t="shared" si="0"/>
        <v>5</v>
      </c>
      <c r="E52" s="7">
        <v>0</v>
      </c>
      <c r="F52" s="7">
        <f t="shared" si="1"/>
        <v>0</v>
      </c>
      <c r="G52" s="12">
        <v>1</v>
      </c>
      <c r="H52" s="12">
        <v>1</v>
      </c>
      <c r="I52" s="12">
        <v>1</v>
      </c>
      <c r="J52" s="12">
        <v>1</v>
      </c>
      <c r="K52" s="12">
        <v>1</v>
      </c>
    </row>
    <row r="53" spans="1:11" x14ac:dyDescent="0.35">
      <c r="A53" s="16" t="s">
        <v>51</v>
      </c>
      <c r="B53" s="17"/>
      <c r="C53" s="17"/>
      <c r="D53" s="17"/>
      <c r="E53" s="18"/>
      <c r="F53" s="13">
        <f>SUM(F3:F52)</f>
        <v>0</v>
      </c>
      <c r="G53" s="14"/>
      <c r="H53" s="15"/>
      <c r="I53" s="15"/>
      <c r="J53" s="15"/>
      <c r="K53" s="15"/>
    </row>
  </sheetData>
  <mergeCells count="2">
    <mergeCell ref="A1:K1"/>
    <mergeCell ref="A53:E5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E121-3001-4995-B86A-9FAC4E6C1926}">
  <sheetPr>
    <tabColor rgb="FF92D050"/>
  </sheetPr>
  <dimension ref="A1:K27"/>
  <sheetViews>
    <sheetView workbookViewId="0">
      <selection activeCell="J2" sqref="J2"/>
    </sheetView>
  </sheetViews>
  <sheetFormatPr defaultRowHeight="14.5" x14ac:dyDescent="0.35"/>
  <cols>
    <col min="2" max="2" width="16.81640625" customWidth="1"/>
    <col min="3" max="3" width="25.7265625" customWidth="1"/>
    <col min="6" max="6" width="10.36328125" customWidth="1"/>
    <col min="7" max="7" width="10.81640625" customWidth="1"/>
    <col min="8" max="8" width="10.453125" customWidth="1"/>
    <col min="9" max="9" width="10.54296875" customWidth="1"/>
    <col min="10" max="10" width="13.08984375" customWidth="1"/>
    <col min="11" max="11" width="11.453125" customWidth="1"/>
  </cols>
  <sheetData>
    <row r="1" spans="1:11" x14ac:dyDescent="0.35">
      <c r="A1" s="19" t="s">
        <v>81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72.5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2" t="s">
        <v>8</v>
      </c>
      <c r="J2" s="2" t="s">
        <v>82</v>
      </c>
      <c r="K2" s="2" t="s">
        <v>9</v>
      </c>
    </row>
    <row r="3" spans="1:11" x14ac:dyDescent="0.35">
      <c r="A3" s="1">
        <v>1</v>
      </c>
      <c r="B3" s="3" t="s">
        <v>10</v>
      </c>
      <c r="C3" s="4" t="s">
        <v>11</v>
      </c>
      <c r="D3" s="5">
        <f t="shared" ref="D3:D26" si="0">G3+H3+I3+J3+K3</f>
        <v>1</v>
      </c>
      <c r="E3" s="6">
        <v>0</v>
      </c>
      <c r="F3" s="7">
        <f t="shared" ref="F3:F26" si="1">E3*D3</f>
        <v>0</v>
      </c>
      <c r="G3" s="8">
        <v>0</v>
      </c>
      <c r="H3" s="8">
        <v>0</v>
      </c>
      <c r="I3" s="8">
        <v>0</v>
      </c>
      <c r="J3" s="8">
        <v>0</v>
      </c>
      <c r="K3" s="8">
        <v>1</v>
      </c>
    </row>
    <row r="4" spans="1:11" x14ac:dyDescent="0.35">
      <c r="A4" s="1">
        <f>A3+1</f>
        <v>2</v>
      </c>
      <c r="B4" s="9" t="s">
        <v>12</v>
      </c>
      <c r="C4" s="4" t="s">
        <v>11</v>
      </c>
      <c r="D4" s="5">
        <f t="shared" si="0"/>
        <v>1</v>
      </c>
      <c r="E4" s="6">
        <v>0</v>
      </c>
      <c r="F4" s="7">
        <f t="shared" si="1"/>
        <v>0</v>
      </c>
      <c r="G4" s="8">
        <v>0</v>
      </c>
      <c r="H4" s="8">
        <v>0</v>
      </c>
      <c r="I4" s="8">
        <v>0</v>
      </c>
      <c r="J4" s="8">
        <v>0</v>
      </c>
      <c r="K4" s="8">
        <v>1</v>
      </c>
    </row>
    <row r="5" spans="1:11" x14ac:dyDescent="0.35">
      <c r="A5" s="1">
        <f t="shared" ref="A5:A26" si="2">A4+1</f>
        <v>3</v>
      </c>
      <c r="B5" s="3" t="s">
        <v>13</v>
      </c>
      <c r="C5" s="10" t="s">
        <v>14</v>
      </c>
      <c r="D5" s="5">
        <f t="shared" si="0"/>
        <v>1</v>
      </c>
      <c r="E5" s="6">
        <v>0</v>
      </c>
      <c r="F5" s="7">
        <f t="shared" si="1"/>
        <v>0</v>
      </c>
      <c r="G5" s="8">
        <v>0</v>
      </c>
      <c r="H5" s="8">
        <v>0</v>
      </c>
      <c r="I5" s="8">
        <v>0</v>
      </c>
      <c r="J5" s="8">
        <v>0</v>
      </c>
      <c r="K5" s="8">
        <v>1</v>
      </c>
    </row>
    <row r="6" spans="1:11" x14ac:dyDescent="0.35">
      <c r="A6" s="1">
        <f t="shared" si="2"/>
        <v>4</v>
      </c>
      <c r="B6" s="3" t="s">
        <v>15</v>
      </c>
      <c r="C6" s="4" t="s">
        <v>16</v>
      </c>
      <c r="D6" s="5">
        <f t="shared" si="0"/>
        <v>1</v>
      </c>
      <c r="E6" s="6">
        <v>0</v>
      </c>
      <c r="F6" s="7">
        <f t="shared" si="1"/>
        <v>0</v>
      </c>
      <c r="G6" s="8">
        <v>0</v>
      </c>
      <c r="H6" s="8">
        <v>0</v>
      </c>
      <c r="I6" s="8">
        <v>0</v>
      </c>
      <c r="J6" s="8">
        <v>0</v>
      </c>
      <c r="K6" s="8">
        <v>1</v>
      </c>
    </row>
    <row r="7" spans="1:11" x14ac:dyDescent="0.35">
      <c r="A7" s="1">
        <f t="shared" si="2"/>
        <v>5</v>
      </c>
      <c r="B7" s="3" t="s">
        <v>17</v>
      </c>
      <c r="C7" s="4" t="s">
        <v>16</v>
      </c>
      <c r="D7" s="5">
        <f t="shared" si="0"/>
        <v>1</v>
      </c>
      <c r="E7" s="6">
        <v>0</v>
      </c>
      <c r="F7" s="7">
        <f t="shared" si="1"/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</row>
    <row r="8" spans="1:11" x14ac:dyDescent="0.35">
      <c r="A8" s="1">
        <f t="shared" si="2"/>
        <v>6</v>
      </c>
      <c r="B8" s="3" t="s">
        <v>18</v>
      </c>
      <c r="C8" s="4" t="s">
        <v>19</v>
      </c>
      <c r="D8" s="5">
        <f t="shared" si="0"/>
        <v>25</v>
      </c>
      <c r="E8" s="6">
        <v>0</v>
      </c>
      <c r="F8" s="7">
        <f t="shared" si="1"/>
        <v>0</v>
      </c>
      <c r="G8" s="8">
        <v>0</v>
      </c>
      <c r="H8" s="8">
        <v>0</v>
      </c>
      <c r="I8" s="8">
        <v>0</v>
      </c>
      <c r="J8" s="8">
        <v>0</v>
      </c>
      <c r="K8" s="8">
        <v>25</v>
      </c>
    </row>
    <row r="9" spans="1:11" x14ac:dyDescent="0.35">
      <c r="A9" s="1">
        <f t="shared" si="2"/>
        <v>7</v>
      </c>
      <c r="B9" s="5" t="s">
        <v>20</v>
      </c>
      <c r="C9" s="4" t="s">
        <v>21</v>
      </c>
      <c r="D9" s="5">
        <f t="shared" si="0"/>
        <v>10</v>
      </c>
      <c r="E9" s="6">
        <v>0</v>
      </c>
      <c r="F9" s="7">
        <f t="shared" si="1"/>
        <v>0</v>
      </c>
      <c r="G9" s="8">
        <v>0</v>
      </c>
      <c r="H9" s="8">
        <v>0</v>
      </c>
      <c r="I9" s="8">
        <v>0</v>
      </c>
      <c r="J9" s="8">
        <v>0</v>
      </c>
      <c r="K9" s="8">
        <v>10</v>
      </c>
    </row>
    <row r="10" spans="1:11" x14ac:dyDescent="0.35">
      <c r="A10" s="1">
        <f t="shared" si="2"/>
        <v>8</v>
      </c>
      <c r="B10" s="3" t="s">
        <v>33</v>
      </c>
      <c r="C10" s="4" t="s">
        <v>11</v>
      </c>
      <c r="D10" s="5">
        <f t="shared" si="0"/>
        <v>2</v>
      </c>
      <c r="E10" s="6">
        <v>0</v>
      </c>
      <c r="F10" s="7">
        <f t="shared" si="1"/>
        <v>0</v>
      </c>
      <c r="G10" s="8">
        <v>0</v>
      </c>
      <c r="H10" s="8">
        <v>0</v>
      </c>
      <c r="I10" s="8">
        <v>1</v>
      </c>
      <c r="J10" s="8">
        <v>1</v>
      </c>
      <c r="K10" s="8">
        <v>0</v>
      </c>
    </row>
    <row r="11" spans="1:11" x14ac:dyDescent="0.35">
      <c r="A11" s="1">
        <f t="shared" si="2"/>
        <v>9</v>
      </c>
      <c r="B11" s="3" t="s">
        <v>34</v>
      </c>
      <c r="C11" s="10" t="s">
        <v>14</v>
      </c>
      <c r="D11" s="5">
        <f t="shared" si="0"/>
        <v>4</v>
      </c>
      <c r="E11" s="6">
        <v>0</v>
      </c>
      <c r="F11" s="7">
        <f t="shared" si="1"/>
        <v>0</v>
      </c>
      <c r="G11" s="8">
        <v>0</v>
      </c>
      <c r="H11" s="8">
        <v>0</v>
      </c>
      <c r="I11" s="8">
        <v>2</v>
      </c>
      <c r="J11" s="8">
        <v>2</v>
      </c>
      <c r="K11" s="8">
        <v>0</v>
      </c>
    </row>
    <row r="12" spans="1:11" x14ac:dyDescent="0.35">
      <c r="A12" s="1">
        <f t="shared" si="2"/>
        <v>10</v>
      </c>
      <c r="B12" s="3" t="s">
        <v>35</v>
      </c>
      <c r="C12" s="4" t="s">
        <v>16</v>
      </c>
      <c r="D12" s="5">
        <f t="shared" si="0"/>
        <v>2</v>
      </c>
      <c r="E12" s="6">
        <v>0</v>
      </c>
      <c r="F12" s="7">
        <f t="shared" si="1"/>
        <v>0</v>
      </c>
      <c r="G12" s="8">
        <v>0</v>
      </c>
      <c r="H12" s="8">
        <v>0</v>
      </c>
      <c r="I12" s="8">
        <v>1</v>
      </c>
      <c r="J12" s="8">
        <v>1</v>
      </c>
      <c r="K12" s="8">
        <v>0</v>
      </c>
    </row>
    <row r="13" spans="1:11" x14ac:dyDescent="0.35">
      <c r="A13" s="1">
        <f t="shared" si="2"/>
        <v>11</v>
      </c>
      <c r="B13" s="3" t="s">
        <v>36</v>
      </c>
      <c r="C13" s="4" t="s">
        <v>16</v>
      </c>
      <c r="D13" s="5">
        <f t="shared" si="0"/>
        <v>4</v>
      </c>
      <c r="E13" s="6">
        <v>0</v>
      </c>
      <c r="F13" s="7">
        <f t="shared" si="1"/>
        <v>0</v>
      </c>
      <c r="G13" s="8">
        <v>0</v>
      </c>
      <c r="H13" s="8">
        <v>0</v>
      </c>
      <c r="I13" s="8">
        <v>2</v>
      </c>
      <c r="J13" s="8">
        <v>2</v>
      </c>
      <c r="K13" s="8">
        <v>0</v>
      </c>
    </row>
    <row r="14" spans="1:11" x14ac:dyDescent="0.35">
      <c r="A14" s="1">
        <f t="shared" si="2"/>
        <v>12</v>
      </c>
      <c r="B14" s="3" t="s">
        <v>37</v>
      </c>
      <c r="C14" s="4" t="s">
        <v>19</v>
      </c>
      <c r="D14" s="5">
        <f t="shared" si="0"/>
        <v>60</v>
      </c>
      <c r="E14" s="6">
        <v>0</v>
      </c>
      <c r="F14" s="7">
        <f t="shared" si="1"/>
        <v>0</v>
      </c>
      <c r="G14" s="8">
        <v>0</v>
      </c>
      <c r="H14" s="8">
        <v>0</v>
      </c>
      <c r="I14" s="8">
        <v>30</v>
      </c>
      <c r="J14" s="8">
        <v>30</v>
      </c>
      <c r="K14" s="8">
        <v>0</v>
      </c>
    </row>
    <row r="15" spans="1:11" x14ac:dyDescent="0.35">
      <c r="A15" s="1">
        <f t="shared" si="2"/>
        <v>13</v>
      </c>
      <c r="B15" s="3" t="s">
        <v>38</v>
      </c>
      <c r="C15" s="4" t="s">
        <v>23</v>
      </c>
      <c r="D15" s="5">
        <f t="shared" si="0"/>
        <v>120</v>
      </c>
      <c r="E15" s="6">
        <v>0</v>
      </c>
      <c r="F15" s="7">
        <f t="shared" si="1"/>
        <v>0</v>
      </c>
      <c r="G15" s="8">
        <v>0</v>
      </c>
      <c r="H15" s="8">
        <v>0</v>
      </c>
      <c r="I15" s="8">
        <v>60</v>
      </c>
      <c r="J15" s="8">
        <v>60</v>
      </c>
      <c r="K15" s="8">
        <v>0</v>
      </c>
    </row>
    <row r="16" spans="1:11" x14ac:dyDescent="0.35">
      <c r="A16" s="1">
        <f t="shared" si="2"/>
        <v>14</v>
      </c>
      <c r="B16" s="5" t="s">
        <v>20</v>
      </c>
      <c r="C16" s="4" t="s">
        <v>21</v>
      </c>
      <c r="D16" s="5">
        <f t="shared" si="0"/>
        <v>20</v>
      </c>
      <c r="E16" s="6">
        <v>0</v>
      </c>
      <c r="F16" s="7">
        <f t="shared" si="1"/>
        <v>0</v>
      </c>
      <c r="G16" s="8">
        <v>0</v>
      </c>
      <c r="H16" s="8">
        <v>0</v>
      </c>
      <c r="I16" s="8">
        <v>10</v>
      </c>
      <c r="J16" s="8">
        <v>10</v>
      </c>
      <c r="K16" s="8">
        <v>0</v>
      </c>
    </row>
    <row r="17" spans="1:11" x14ac:dyDescent="0.35">
      <c r="A17" s="1">
        <f t="shared" si="2"/>
        <v>15</v>
      </c>
      <c r="B17" s="3" t="s">
        <v>39</v>
      </c>
      <c r="C17" s="4" t="s">
        <v>11</v>
      </c>
      <c r="D17" s="5">
        <f t="shared" si="0"/>
        <v>4</v>
      </c>
      <c r="E17" s="6">
        <v>0</v>
      </c>
      <c r="F17" s="7">
        <f t="shared" si="1"/>
        <v>0</v>
      </c>
      <c r="G17" s="8">
        <v>2</v>
      </c>
      <c r="H17" s="8">
        <v>2</v>
      </c>
      <c r="I17" s="8">
        <v>0</v>
      </c>
      <c r="J17" s="8">
        <v>0</v>
      </c>
      <c r="K17" s="8">
        <v>0</v>
      </c>
    </row>
    <row r="18" spans="1:11" x14ac:dyDescent="0.35">
      <c r="A18" s="1">
        <f t="shared" si="2"/>
        <v>16</v>
      </c>
      <c r="B18" s="3" t="s">
        <v>40</v>
      </c>
      <c r="C18" s="4" t="s">
        <v>11</v>
      </c>
      <c r="D18" s="5">
        <f t="shared" si="0"/>
        <v>4</v>
      </c>
      <c r="E18" s="6">
        <v>0</v>
      </c>
      <c r="F18" s="7">
        <f t="shared" si="1"/>
        <v>0</v>
      </c>
      <c r="G18" s="8">
        <v>2</v>
      </c>
      <c r="H18" s="8">
        <v>2</v>
      </c>
      <c r="I18" s="8">
        <v>0</v>
      </c>
      <c r="J18" s="8">
        <v>0</v>
      </c>
      <c r="K18" s="8">
        <v>0</v>
      </c>
    </row>
    <row r="19" spans="1:11" x14ac:dyDescent="0.35">
      <c r="A19" s="1">
        <f t="shared" si="2"/>
        <v>17</v>
      </c>
      <c r="B19" s="3" t="s">
        <v>41</v>
      </c>
      <c r="C19" s="4" t="s">
        <v>14</v>
      </c>
      <c r="D19" s="5">
        <f t="shared" si="0"/>
        <v>2</v>
      </c>
      <c r="E19" s="6">
        <v>0</v>
      </c>
      <c r="F19" s="7">
        <f t="shared" si="1"/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</row>
    <row r="20" spans="1:11" x14ac:dyDescent="0.35">
      <c r="A20" s="1">
        <f t="shared" si="2"/>
        <v>18</v>
      </c>
      <c r="B20" s="3" t="s">
        <v>42</v>
      </c>
      <c r="C20" s="4" t="s">
        <v>16</v>
      </c>
      <c r="D20" s="5">
        <f t="shared" si="0"/>
        <v>4</v>
      </c>
      <c r="E20" s="6">
        <v>0</v>
      </c>
      <c r="F20" s="7">
        <f t="shared" si="1"/>
        <v>0</v>
      </c>
      <c r="G20" s="8">
        <v>2</v>
      </c>
      <c r="H20" s="8">
        <v>2</v>
      </c>
      <c r="I20" s="8">
        <v>0</v>
      </c>
      <c r="J20" s="8">
        <v>0</v>
      </c>
      <c r="K20" s="8">
        <v>0</v>
      </c>
    </row>
    <row r="21" spans="1:11" x14ac:dyDescent="0.35">
      <c r="A21" s="1">
        <f t="shared" si="2"/>
        <v>19</v>
      </c>
      <c r="B21" s="3" t="s">
        <v>43</v>
      </c>
      <c r="C21" s="4" t="s">
        <v>16</v>
      </c>
      <c r="D21" s="5">
        <f t="shared" si="0"/>
        <v>2</v>
      </c>
      <c r="E21" s="6">
        <v>0</v>
      </c>
      <c r="F21" s="7">
        <f t="shared" si="1"/>
        <v>0</v>
      </c>
      <c r="G21" s="8">
        <v>1</v>
      </c>
      <c r="H21" s="8">
        <v>1</v>
      </c>
      <c r="I21" s="8">
        <v>0</v>
      </c>
      <c r="J21" s="8">
        <v>0</v>
      </c>
      <c r="K21" s="8">
        <v>0</v>
      </c>
    </row>
    <row r="22" spans="1:11" x14ac:dyDescent="0.35">
      <c r="A22" s="1">
        <f t="shared" si="2"/>
        <v>20</v>
      </c>
      <c r="B22" s="3" t="s">
        <v>37</v>
      </c>
      <c r="C22" s="4" t="s">
        <v>19</v>
      </c>
      <c r="D22" s="5">
        <f t="shared" si="0"/>
        <v>80</v>
      </c>
      <c r="E22" s="6">
        <v>0</v>
      </c>
      <c r="F22" s="7">
        <f t="shared" si="1"/>
        <v>0</v>
      </c>
      <c r="G22" s="8">
        <v>40</v>
      </c>
      <c r="H22" s="8">
        <v>40</v>
      </c>
      <c r="I22" s="8">
        <v>0</v>
      </c>
      <c r="J22" s="8">
        <v>0</v>
      </c>
      <c r="K22" s="8">
        <v>0</v>
      </c>
    </row>
    <row r="23" spans="1:11" x14ac:dyDescent="0.35">
      <c r="A23" s="1">
        <f t="shared" si="2"/>
        <v>21</v>
      </c>
      <c r="B23" s="3" t="s">
        <v>44</v>
      </c>
      <c r="C23" s="4" t="s">
        <v>23</v>
      </c>
      <c r="D23" s="5">
        <f t="shared" si="0"/>
        <v>100</v>
      </c>
      <c r="E23" s="6">
        <v>0</v>
      </c>
      <c r="F23" s="7">
        <f t="shared" si="1"/>
        <v>0</v>
      </c>
      <c r="G23" s="8">
        <v>50</v>
      </c>
      <c r="H23" s="8">
        <v>50</v>
      </c>
      <c r="I23" s="8">
        <v>0</v>
      </c>
      <c r="J23" s="8">
        <v>0</v>
      </c>
      <c r="K23" s="8">
        <v>0</v>
      </c>
    </row>
    <row r="24" spans="1:11" x14ac:dyDescent="0.35">
      <c r="A24" s="1">
        <f t="shared" si="2"/>
        <v>22</v>
      </c>
      <c r="B24" s="5" t="s">
        <v>20</v>
      </c>
      <c r="C24" s="4" t="s">
        <v>21</v>
      </c>
      <c r="D24" s="5">
        <f t="shared" si="0"/>
        <v>30</v>
      </c>
      <c r="E24" s="6">
        <v>0</v>
      </c>
      <c r="F24" s="7">
        <f t="shared" si="1"/>
        <v>0</v>
      </c>
      <c r="G24" s="8">
        <v>15</v>
      </c>
      <c r="H24" s="8">
        <v>15</v>
      </c>
      <c r="I24" s="8">
        <v>0</v>
      </c>
      <c r="J24" s="8">
        <v>0</v>
      </c>
      <c r="K24" s="8">
        <v>0</v>
      </c>
    </row>
    <row r="25" spans="1:11" x14ac:dyDescent="0.35">
      <c r="A25" s="1">
        <f t="shared" si="2"/>
        <v>23</v>
      </c>
      <c r="B25" s="11">
        <v>5988000355053</v>
      </c>
      <c r="C25" s="4" t="s">
        <v>49</v>
      </c>
      <c r="D25" s="5">
        <f t="shared" si="0"/>
        <v>50</v>
      </c>
      <c r="E25" s="6">
        <v>0</v>
      </c>
      <c r="F25" s="7">
        <f t="shared" si="1"/>
        <v>0</v>
      </c>
      <c r="G25" s="8">
        <v>10</v>
      </c>
      <c r="H25" s="8">
        <v>10</v>
      </c>
      <c r="I25" s="8">
        <v>10</v>
      </c>
      <c r="J25" s="8">
        <v>10</v>
      </c>
      <c r="K25" s="8">
        <v>10</v>
      </c>
    </row>
    <row r="26" spans="1:11" x14ac:dyDescent="0.35">
      <c r="A26" s="1">
        <f t="shared" si="2"/>
        <v>24</v>
      </c>
      <c r="B26" s="5"/>
      <c r="C26" s="4" t="s">
        <v>52</v>
      </c>
      <c r="D26" s="5">
        <f t="shared" si="0"/>
        <v>5</v>
      </c>
      <c r="E26" s="7">
        <v>0</v>
      </c>
      <c r="F26" s="7">
        <f t="shared" si="1"/>
        <v>0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</row>
    <row r="27" spans="1:11" x14ac:dyDescent="0.35">
      <c r="A27" s="16" t="s">
        <v>51</v>
      </c>
      <c r="B27" s="17"/>
      <c r="C27" s="17"/>
      <c r="D27" s="17"/>
      <c r="E27" s="18"/>
      <c r="F27" s="13">
        <f>SUM(F3:F26)</f>
        <v>0</v>
      </c>
      <c r="G27" s="14"/>
      <c r="H27" s="15"/>
      <c r="I27" s="15"/>
      <c r="J27" s="15"/>
      <c r="K27" s="15"/>
    </row>
  </sheetData>
  <mergeCells count="2">
    <mergeCell ref="A1:K1"/>
    <mergeCell ref="A27:E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январь27</vt:lpstr>
      <vt:lpstr>февраль27</vt:lpstr>
      <vt:lpstr>март27</vt:lpstr>
      <vt:lpstr>апрель27</vt:lpstr>
      <vt:lpstr>май27</vt:lpstr>
      <vt:lpstr>июнь27</vt:lpstr>
      <vt:lpstr>июль27</vt:lpstr>
      <vt:lpstr>август27</vt:lpstr>
      <vt:lpstr>сентябрь27</vt:lpstr>
      <vt:lpstr>октябрь27</vt:lpstr>
      <vt:lpstr>ноябрь27</vt:lpstr>
      <vt:lpstr>декабрь27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dcterms:created xsi:type="dcterms:W3CDTF">2015-06-05T18:19:34Z</dcterms:created>
  <dcterms:modified xsi:type="dcterms:W3CDTF">2025-05-30T08:53:03Z</dcterms:modified>
</cp:coreProperties>
</file>